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nikor-my.sharepoint.com/personal/gn01658_gni_kr/Documents/지정기금/2. 초록사다리/6. 굿네이버스 NH 초록사다리 우주공간 조성사업 도면 및 시방서(서천 서도초등학교)/"/>
    </mc:Choice>
  </mc:AlternateContent>
  <xr:revisionPtr revIDLastSave="40" documentId="8_{99708BDD-957D-4F14-8E6C-9EDDA156C1D6}" xr6:coauthVersionLast="47" xr6:coauthVersionMax="47" xr10:uidLastSave="{150CA51E-4FB3-44A8-B088-13AA23BB5F8A}"/>
  <bookViews>
    <workbookView xWindow="22932" yWindow="-108" windowWidth="23256" windowHeight="12456" activeTab="4" xr2:uid="{00000000-000D-0000-FFFF-FFFF00000000}"/>
  </bookViews>
  <sheets>
    <sheet name="갑지" sheetId="10" r:id="rId1"/>
    <sheet name="원가계산서" sheetId="9" r:id="rId2"/>
    <sheet name="집계표" sheetId="8" r:id="rId3"/>
    <sheet name="내역서" sheetId="7" r:id="rId4"/>
    <sheet name="일위대가목록" sheetId="6" r:id="rId5"/>
    <sheet name="일위대가표" sheetId="5" r:id="rId6"/>
    <sheet name="단가대비표" sheetId="4" r:id="rId7"/>
    <sheet name="Sheet1" sheetId="1" r:id="rId8"/>
    <sheet name="Sheet2" sheetId="2" r:id="rId9"/>
    <sheet name="Sheet3" sheetId="3" r:id="rId10"/>
  </sheets>
  <definedNames>
    <definedName name="_xlnm.Print_Area" localSheetId="3">내역서!$A$1:$M$214</definedName>
    <definedName name="_xlnm.Print_Area" localSheetId="6">단가대비표!$A$1:$R$109</definedName>
    <definedName name="_xlnm.Print_Area" localSheetId="1">원가계산서!$A$1:$F$32</definedName>
    <definedName name="_xlnm.Print_Area" localSheetId="4">일위대가목록!$A$1:$N$88</definedName>
    <definedName name="_xlnm.Print_Area" localSheetId="5">일위대가표!$A$1:$M$487</definedName>
    <definedName name="_xlnm.Print_Area" localSheetId="2">집계표!$A$1:$M$25</definedName>
    <definedName name="_xlnm.Print_Titles" localSheetId="3">내역서!$1:$4</definedName>
    <definedName name="_xlnm.Print_Titles" localSheetId="6">단가대비표!$1:$4</definedName>
    <definedName name="_xlnm.Print_Titles" localSheetId="1">원가계산서!$1:$4</definedName>
    <definedName name="_xlnm.Print_Titles" localSheetId="4">일위대가목록!$1:$4</definedName>
    <definedName name="_xlnm.Print_Titles" localSheetId="5">일위대가표!$1:$4</definedName>
    <definedName name="_xlnm.Print_Titles" localSheetId="2">집계표!$1:$4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9" l="1"/>
  <c r="E26" i="9"/>
  <c r="E25" i="9"/>
  <c r="E22" i="9"/>
  <c r="E20" i="9"/>
  <c r="E19" i="9"/>
  <c r="E18" i="9"/>
  <c r="E17" i="9"/>
  <c r="E16" i="9"/>
  <c r="E15" i="9"/>
  <c r="E14" i="9"/>
  <c r="E13" i="9"/>
  <c r="E12" i="9"/>
  <c r="E9" i="9"/>
  <c r="AW25" i="8"/>
  <c r="AX25" i="8"/>
  <c r="AY25" i="8"/>
  <c r="AV13" i="8"/>
  <c r="AV214" i="7"/>
  <c r="AW214" i="7"/>
  <c r="AX214" i="7"/>
  <c r="AY214" i="7"/>
  <c r="O197" i="7"/>
  <c r="R197" i="7"/>
  <c r="R214" i="7" s="1"/>
  <c r="R13" i="8" s="1"/>
  <c r="S197" i="7"/>
  <c r="T197" i="7"/>
  <c r="U197" i="7"/>
  <c r="V197" i="7"/>
  <c r="W197" i="7"/>
  <c r="Y197" i="7"/>
  <c r="Z197" i="7"/>
  <c r="AA197" i="7"/>
  <c r="AB197" i="7"/>
  <c r="AC197" i="7"/>
  <c r="AD197" i="7"/>
  <c r="AE197" i="7"/>
  <c r="AF197" i="7"/>
  <c r="AG197" i="7"/>
  <c r="AH197" i="7"/>
  <c r="AI197" i="7"/>
  <c r="AJ197" i="7"/>
  <c r="AK197" i="7"/>
  <c r="AL197" i="7"/>
  <c r="AM197" i="7"/>
  <c r="AN197" i="7"/>
  <c r="AO197" i="7"/>
  <c r="AP197" i="7"/>
  <c r="AQ197" i="7"/>
  <c r="AR197" i="7"/>
  <c r="AS197" i="7"/>
  <c r="AT197" i="7"/>
  <c r="AU197" i="7"/>
  <c r="O196" i="7"/>
  <c r="R196" i="7"/>
  <c r="S196" i="7"/>
  <c r="T196" i="7"/>
  <c r="U196" i="7"/>
  <c r="V196" i="7"/>
  <c r="W196" i="7"/>
  <c r="Y196" i="7"/>
  <c r="Z196" i="7"/>
  <c r="AA196" i="7"/>
  <c r="AB196" i="7"/>
  <c r="AC196" i="7"/>
  <c r="AD196" i="7"/>
  <c r="AE196" i="7"/>
  <c r="AF196" i="7"/>
  <c r="AG196" i="7"/>
  <c r="AH196" i="7"/>
  <c r="AI196" i="7"/>
  <c r="AJ196" i="7"/>
  <c r="AK196" i="7"/>
  <c r="AL196" i="7"/>
  <c r="AL214" i="7" s="1"/>
  <c r="AL13" i="8" s="1"/>
  <c r="AM196" i="7"/>
  <c r="AN196" i="7"/>
  <c r="AO196" i="7"/>
  <c r="AP196" i="7"/>
  <c r="AQ196" i="7"/>
  <c r="AR196" i="7"/>
  <c r="AS196" i="7"/>
  <c r="AT196" i="7"/>
  <c r="AU196" i="7"/>
  <c r="H214" i="7"/>
  <c r="G13" i="8" s="1"/>
  <c r="H13" i="8" s="1"/>
  <c r="O195" i="7"/>
  <c r="R195" i="7"/>
  <c r="S195" i="7"/>
  <c r="T195" i="7"/>
  <c r="T214" i="7" s="1"/>
  <c r="T13" i="8" s="1"/>
  <c r="U195" i="7"/>
  <c r="V195" i="7"/>
  <c r="V214" i="7" s="1"/>
  <c r="V13" i="8" s="1"/>
  <c r="W195" i="7"/>
  <c r="Y195" i="7"/>
  <c r="Z195" i="7"/>
  <c r="AA195" i="7"/>
  <c r="AB195" i="7"/>
  <c r="AC195" i="7"/>
  <c r="AD195" i="7"/>
  <c r="AE195" i="7"/>
  <c r="AF195" i="7"/>
  <c r="AG195" i="7"/>
  <c r="AH195" i="7"/>
  <c r="AI195" i="7"/>
  <c r="AJ195" i="7"/>
  <c r="AK195" i="7"/>
  <c r="AL195" i="7"/>
  <c r="AM195" i="7"/>
  <c r="AN195" i="7"/>
  <c r="AO195" i="7"/>
  <c r="AP195" i="7"/>
  <c r="AQ195" i="7"/>
  <c r="AR195" i="7"/>
  <c r="AS195" i="7"/>
  <c r="AT195" i="7"/>
  <c r="AU195" i="7"/>
  <c r="J193" i="7"/>
  <c r="I12" i="8" s="1"/>
  <c r="J12" i="8" s="1"/>
  <c r="AV193" i="7"/>
  <c r="AV12" i="8" s="1"/>
  <c r="AW193" i="7"/>
  <c r="AX193" i="7"/>
  <c r="AY193" i="7"/>
  <c r="F193" i="7"/>
  <c r="O174" i="7"/>
  <c r="R174" i="7"/>
  <c r="R193" i="7" s="1"/>
  <c r="R12" i="8" s="1"/>
  <c r="S174" i="7"/>
  <c r="S193" i="7" s="1"/>
  <c r="S12" i="8" s="1"/>
  <c r="T174" i="7"/>
  <c r="T193" i="7" s="1"/>
  <c r="T12" i="8" s="1"/>
  <c r="U174" i="7"/>
  <c r="U193" i="7" s="1"/>
  <c r="U12" i="8" s="1"/>
  <c r="V174" i="7"/>
  <c r="V193" i="7" s="1"/>
  <c r="V12" i="8" s="1"/>
  <c r="W174" i="7"/>
  <c r="W193" i="7" s="1"/>
  <c r="W12" i="8" s="1"/>
  <c r="X174" i="7"/>
  <c r="X193" i="7" s="1"/>
  <c r="X12" i="8" s="1"/>
  <c r="Y174" i="7"/>
  <c r="Y193" i="7" s="1"/>
  <c r="Y12" i="8" s="1"/>
  <c r="Z174" i="7"/>
  <c r="Z193" i="7" s="1"/>
  <c r="Z12" i="8" s="1"/>
  <c r="AA174" i="7"/>
  <c r="AA193" i="7" s="1"/>
  <c r="AA12" i="8" s="1"/>
  <c r="AB174" i="7"/>
  <c r="AB193" i="7" s="1"/>
  <c r="AB12" i="8" s="1"/>
  <c r="AC174" i="7"/>
  <c r="AC193" i="7" s="1"/>
  <c r="AC12" i="8" s="1"/>
  <c r="AE174" i="7"/>
  <c r="AE193" i="7" s="1"/>
  <c r="AE12" i="8" s="1"/>
  <c r="AF174" i="7"/>
  <c r="AF193" i="7" s="1"/>
  <c r="AF12" i="8" s="1"/>
  <c r="AG174" i="7"/>
  <c r="AG193" i="7" s="1"/>
  <c r="AG12" i="8" s="1"/>
  <c r="AH174" i="7"/>
  <c r="AH193" i="7" s="1"/>
  <c r="AH12" i="8" s="1"/>
  <c r="AI174" i="7"/>
  <c r="AI193" i="7" s="1"/>
  <c r="AI12" i="8" s="1"/>
  <c r="AJ174" i="7"/>
  <c r="AJ193" i="7" s="1"/>
  <c r="AJ12" i="8" s="1"/>
  <c r="AK174" i="7"/>
  <c r="AK193" i="7" s="1"/>
  <c r="AK12" i="8" s="1"/>
  <c r="AL174" i="7"/>
  <c r="AL193" i="7" s="1"/>
  <c r="AL12" i="8" s="1"/>
  <c r="AM174" i="7"/>
  <c r="AM193" i="7" s="1"/>
  <c r="AM12" i="8" s="1"/>
  <c r="AN174" i="7"/>
  <c r="AN193" i="7" s="1"/>
  <c r="AN12" i="8" s="1"/>
  <c r="AO174" i="7"/>
  <c r="AO193" i="7" s="1"/>
  <c r="AO12" i="8" s="1"/>
  <c r="AP174" i="7"/>
  <c r="AP193" i="7" s="1"/>
  <c r="AP12" i="8" s="1"/>
  <c r="AQ174" i="7"/>
  <c r="AQ193" i="7" s="1"/>
  <c r="AQ12" i="8" s="1"/>
  <c r="AR174" i="7"/>
  <c r="AR193" i="7" s="1"/>
  <c r="AR12" i="8" s="1"/>
  <c r="AS174" i="7"/>
  <c r="AS193" i="7" s="1"/>
  <c r="AS12" i="8" s="1"/>
  <c r="AT174" i="7"/>
  <c r="AT193" i="7" s="1"/>
  <c r="AT12" i="8" s="1"/>
  <c r="AU174" i="7"/>
  <c r="AU193" i="7" s="1"/>
  <c r="AU12" i="8" s="1"/>
  <c r="AV172" i="7"/>
  <c r="AV11" i="8" s="1"/>
  <c r="AW172" i="7"/>
  <c r="AX172" i="7"/>
  <c r="AY172" i="7"/>
  <c r="O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AF162" i="7"/>
  <c r="AG162" i="7"/>
  <c r="AH162" i="7"/>
  <c r="AI162" i="7"/>
  <c r="AJ162" i="7"/>
  <c r="AK162" i="7"/>
  <c r="AL162" i="7"/>
  <c r="AM162" i="7"/>
  <c r="AN162" i="7"/>
  <c r="AO162" i="7"/>
  <c r="AP162" i="7"/>
  <c r="AQ162" i="7"/>
  <c r="AR162" i="7"/>
  <c r="AS162" i="7"/>
  <c r="AT162" i="7"/>
  <c r="AU162" i="7"/>
  <c r="R161" i="7"/>
  <c r="O161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AE161" i="7"/>
  <c r="AF161" i="7"/>
  <c r="AG161" i="7"/>
  <c r="AH161" i="7"/>
  <c r="AI161" i="7"/>
  <c r="AJ161" i="7"/>
  <c r="AK161" i="7"/>
  <c r="AL161" i="7"/>
  <c r="AM161" i="7"/>
  <c r="AN161" i="7"/>
  <c r="AO161" i="7"/>
  <c r="AP161" i="7"/>
  <c r="AQ161" i="7"/>
  <c r="AR161" i="7"/>
  <c r="AS161" i="7"/>
  <c r="AT161" i="7"/>
  <c r="AU161" i="7"/>
  <c r="R160" i="7"/>
  <c r="O160" i="7"/>
  <c r="S160" i="7"/>
  <c r="T160" i="7"/>
  <c r="U160" i="7"/>
  <c r="V160" i="7"/>
  <c r="W160" i="7"/>
  <c r="X160" i="7"/>
  <c r="Y160" i="7"/>
  <c r="Z160" i="7"/>
  <c r="AA160" i="7"/>
  <c r="AB160" i="7"/>
  <c r="AC160" i="7"/>
  <c r="AD160" i="7"/>
  <c r="AE160" i="7"/>
  <c r="AF160" i="7"/>
  <c r="AG160" i="7"/>
  <c r="AH160" i="7"/>
  <c r="AI160" i="7"/>
  <c r="AJ160" i="7"/>
  <c r="AK160" i="7"/>
  <c r="AL160" i="7"/>
  <c r="AM160" i="7"/>
  <c r="AN160" i="7"/>
  <c r="AO160" i="7"/>
  <c r="AP160" i="7"/>
  <c r="AQ160" i="7"/>
  <c r="AR160" i="7"/>
  <c r="AS160" i="7"/>
  <c r="AT160" i="7"/>
  <c r="AU160" i="7"/>
  <c r="O159" i="7"/>
  <c r="R159" i="7"/>
  <c r="S159" i="7"/>
  <c r="T159" i="7"/>
  <c r="U159" i="7"/>
  <c r="V159" i="7"/>
  <c r="W159" i="7"/>
  <c r="X159" i="7"/>
  <c r="Y159" i="7"/>
  <c r="Z159" i="7"/>
  <c r="AA159" i="7"/>
  <c r="AB159" i="7"/>
  <c r="AC159" i="7"/>
  <c r="AD159" i="7"/>
  <c r="AE159" i="7"/>
  <c r="AF159" i="7"/>
  <c r="AG159" i="7"/>
  <c r="AH159" i="7"/>
  <c r="AI159" i="7"/>
  <c r="AJ159" i="7"/>
  <c r="AK159" i="7"/>
  <c r="AL159" i="7"/>
  <c r="AM159" i="7"/>
  <c r="AN159" i="7"/>
  <c r="AO159" i="7"/>
  <c r="AP159" i="7"/>
  <c r="AQ159" i="7"/>
  <c r="AR159" i="7"/>
  <c r="AS159" i="7"/>
  <c r="AT159" i="7"/>
  <c r="AU159" i="7"/>
  <c r="O158" i="7"/>
  <c r="S158" i="7"/>
  <c r="T158" i="7"/>
  <c r="U158" i="7"/>
  <c r="V158" i="7"/>
  <c r="W158" i="7"/>
  <c r="X158" i="7"/>
  <c r="Y158" i="7"/>
  <c r="Z158" i="7"/>
  <c r="AA158" i="7"/>
  <c r="AB158" i="7"/>
  <c r="AC158" i="7"/>
  <c r="AD158" i="7"/>
  <c r="AE158" i="7"/>
  <c r="AF158" i="7"/>
  <c r="AG158" i="7"/>
  <c r="AH158" i="7"/>
  <c r="AI158" i="7"/>
  <c r="AJ158" i="7"/>
  <c r="AK158" i="7"/>
  <c r="AL158" i="7"/>
  <c r="AM158" i="7"/>
  <c r="AN158" i="7"/>
  <c r="AO158" i="7"/>
  <c r="AP158" i="7"/>
  <c r="AQ158" i="7"/>
  <c r="AR158" i="7"/>
  <c r="AS158" i="7"/>
  <c r="AT158" i="7"/>
  <c r="AU158" i="7"/>
  <c r="R157" i="7"/>
  <c r="O157" i="7"/>
  <c r="S157" i="7"/>
  <c r="T157" i="7"/>
  <c r="U157" i="7"/>
  <c r="V157" i="7"/>
  <c r="W157" i="7"/>
  <c r="X157" i="7"/>
  <c r="Y157" i="7"/>
  <c r="Z157" i="7"/>
  <c r="AA157" i="7"/>
  <c r="AB157" i="7"/>
  <c r="AC157" i="7"/>
  <c r="AD157" i="7"/>
  <c r="AE157" i="7"/>
  <c r="AF157" i="7"/>
  <c r="AG157" i="7"/>
  <c r="AG172" i="7" s="1"/>
  <c r="AG11" i="8" s="1"/>
  <c r="AH157" i="7"/>
  <c r="AI157" i="7"/>
  <c r="AJ157" i="7"/>
  <c r="AK157" i="7"/>
  <c r="AL157" i="7"/>
  <c r="AM157" i="7"/>
  <c r="AN157" i="7"/>
  <c r="AO157" i="7"/>
  <c r="AP157" i="7"/>
  <c r="AQ157" i="7"/>
  <c r="AR157" i="7"/>
  <c r="AS157" i="7"/>
  <c r="AT157" i="7"/>
  <c r="AU157" i="7"/>
  <c r="R156" i="7"/>
  <c r="O156" i="7"/>
  <c r="S156" i="7"/>
  <c r="T156" i="7"/>
  <c r="U156" i="7"/>
  <c r="V156" i="7"/>
  <c r="W156" i="7"/>
  <c r="X156" i="7"/>
  <c r="Y156" i="7"/>
  <c r="Z156" i="7"/>
  <c r="AA156" i="7"/>
  <c r="AB156" i="7"/>
  <c r="AC156" i="7"/>
  <c r="AD156" i="7"/>
  <c r="AE156" i="7"/>
  <c r="AF156" i="7"/>
  <c r="AG156" i="7"/>
  <c r="AH156" i="7"/>
  <c r="AI156" i="7"/>
  <c r="AJ156" i="7"/>
  <c r="AK156" i="7"/>
  <c r="AL156" i="7"/>
  <c r="AM156" i="7"/>
  <c r="AN156" i="7"/>
  <c r="AO156" i="7"/>
  <c r="AP156" i="7"/>
  <c r="AQ156" i="7"/>
  <c r="AR156" i="7"/>
  <c r="AS156" i="7"/>
  <c r="AT156" i="7"/>
  <c r="AU156" i="7"/>
  <c r="R155" i="7"/>
  <c r="O155" i="7"/>
  <c r="S155" i="7"/>
  <c r="T155" i="7"/>
  <c r="U155" i="7"/>
  <c r="V155" i="7"/>
  <c r="W155" i="7"/>
  <c r="X155" i="7"/>
  <c r="Y155" i="7"/>
  <c r="Z155" i="7"/>
  <c r="AA155" i="7"/>
  <c r="AB155" i="7"/>
  <c r="AC155" i="7"/>
  <c r="AD155" i="7"/>
  <c r="AE155" i="7"/>
  <c r="AF155" i="7"/>
  <c r="AG155" i="7"/>
  <c r="AH155" i="7"/>
  <c r="AI155" i="7"/>
  <c r="AJ155" i="7"/>
  <c r="AK155" i="7"/>
  <c r="AL155" i="7"/>
  <c r="AM155" i="7"/>
  <c r="AN155" i="7"/>
  <c r="AO155" i="7"/>
  <c r="AP155" i="7"/>
  <c r="AQ155" i="7"/>
  <c r="AR155" i="7"/>
  <c r="AS155" i="7"/>
  <c r="AT155" i="7"/>
  <c r="AU155" i="7"/>
  <c r="R154" i="7"/>
  <c r="O154" i="7"/>
  <c r="S154" i="7"/>
  <c r="T154" i="7"/>
  <c r="U154" i="7"/>
  <c r="V154" i="7"/>
  <c r="W154" i="7"/>
  <c r="X154" i="7"/>
  <c r="Y154" i="7"/>
  <c r="Z154" i="7"/>
  <c r="AA154" i="7"/>
  <c r="AB154" i="7"/>
  <c r="AC154" i="7"/>
  <c r="AD154" i="7"/>
  <c r="AE154" i="7"/>
  <c r="AF154" i="7"/>
  <c r="AG154" i="7"/>
  <c r="AH154" i="7"/>
  <c r="AI154" i="7"/>
  <c r="AJ154" i="7"/>
  <c r="AK154" i="7"/>
  <c r="AL154" i="7"/>
  <c r="AM154" i="7"/>
  <c r="AN154" i="7"/>
  <c r="AO154" i="7"/>
  <c r="AP154" i="7"/>
  <c r="AQ154" i="7"/>
  <c r="AR154" i="7"/>
  <c r="AS154" i="7"/>
  <c r="AT154" i="7"/>
  <c r="AU154" i="7"/>
  <c r="H172" i="7"/>
  <c r="G11" i="8" s="1"/>
  <c r="H11" i="8" s="1"/>
  <c r="O153" i="7"/>
  <c r="S153" i="7"/>
  <c r="T153" i="7"/>
  <c r="U153" i="7"/>
  <c r="V153" i="7"/>
  <c r="W153" i="7"/>
  <c r="X153" i="7"/>
  <c r="Y153" i="7"/>
  <c r="Z153" i="7"/>
  <c r="AA153" i="7"/>
  <c r="AB153" i="7"/>
  <c r="AC153" i="7"/>
  <c r="AD153" i="7"/>
  <c r="AE153" i="7"/>
  <c r="AF153" i="7"/>
  <c r="AG153" i="7"/>
  <c r="AH153" i="7"/>
  <c r="AI153" i="7"/>
  <c r="AJ153" i="7"/>
  <c r="AK153" i="7"/>
  <c r="AL153" i="7"/>
  <c r="AM153" i="7"/>
  <c r="AN153" i="7"/>
  <c r="AO153" i="7"/>
  <c r="AP153" i="7"/>
  <c r="AQ153" i="7"/>
  <c r="AR153" i="7"/>
  <c r="AS153" i="7"/>
  <c r="AT153" i="7"/>
  <c r="AU153" i="7"/>
  <c r="AV151" i="7"/>
  <c r="AV10" i="8" s="1"/>
  <c r="AW151" i="7"/>
  <c r="AX151" i="7"/>
  <c r="AY151" i="7"/>
  <c r="O141" i="7"/>
  <c r="S141" i="7"/>
  <c r="T141" i="7"/>
  <c r="U141" i="7"/>
  <c r="V141" i="7"/>
  <c r="W141" i="7"/>
  <c r="X141" i="7"/>
  <c r="Y141" i="7"/>
  <c r="Z141" i="7"/>
  <c r="AA141" i="7"/>
  <c r="AB141" i="7"/>
  <c r="AC141" i="7"/>
  <c r="AD141" i="7"/>
  <c r="AE141" i="7"/>
  <c r="AF141" i="7"/>
  <c r="AG141" i="7"/>
  <c r="AH141" i="7"/>
  <c r="AI141" i="7"/>
  <c r="AJ141" i="7"/>
  <c r="AK141" i="7"/>
  <c r="AL141" i="7"/>
  <c r="AM141" i="7"/>
  <c r="AN141" i="7"/>
  <c r="AO141" i="7"/>
  <c r="AP141" i="7"/>
  <c r="AQ141" i="7"/>
  <c r="AR141" i="7"/>
  <c r="AS141" i="7"/>
  <c r="AT141" i="7"/>
  <c r="AU141" i="7"/>
  <c r="O140" i="7"/>
  <c r="S140" i="7"/>
  <c r="T140" i="7"/>
  <c r="U140" i="7"/>
  <c r="V140" i="7"/>
  <c r="W140" i="7"/>
  <c r="X140" i="7"/>
  <c r="Y140" i="7"/>
  <c r="Z140" i="7"/>
  <c r="AA140" i="7"/>
  <c r="AB140" i="7"/>
  <c r="AC140" i="7"/>
  <c r="AD140" i="7"/>
  <c r="AE140" i="7"/>
  <c r="AF140" i="7"/>
  <c r="AG140" i="7"/>
  <c r="AH140" i="7"/>
  <c r="AI140" i="7"/>
  <c r="AJ140" i="7"/>
  <c r="AK140" i="7"/>
  <c r="AL140" i="7"/>
  <c r="AM140" i="7"/>
  <c r="AN140" i="7"/>
  <c r="AO140" i="7"/>
  <c r="AP140" i="7"/>
  <c r="AQ140" i="7"/>
  <c r="AR140" i="7"/>
  <c r="AS140" i="7"/>
  <c r="AT140" i="7"/>
  <c r="AU140" i="7"/>
  <c r="O139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AF139" i="7"/>
  <c r="AG139" i="7"/>
  <c r="AH139" i="7"/>
  <c r="AI139" i="7"/>
  <c r="AJ139" i="7"/>
  <c r="AK139" i="7"/>
  <c r="AL139" i="7"/>
  <c r="AM139" i="7"/>
  <c r="AN139" i="7"/>
  <c r="AO139" i="7"/>
  <c r="AP139" i="7"/>
  <c r="AQ139" i="7"/>
  <c r="AR139" i="7"/>
  <c r="AS139" i="7"/>
  <c r="AT139" i="7"/>
  <c r="AU139" i="7"/>
  <c r="O138" i="7"/>
  <c r="S138" i="7"/>
  <c r="T138" i="7"/>
  <c r="U138" i="7"/>
  <c r="V138" i="7"/>
  <c r="W138" i="7"/>
  <c r="X138" i="7"/>
  <c r="Y138" i="7"/>
  <c r="Z138" i="7"/>
  <c r="AA138" i="7"/>
  <c r="AB138" i="7"/>
  <c r="AC138" i="7"/>
  <c r="AD138" i="7"/>
  <c r="AE138" i="7"/>
  <c r="AF138" i="7"/>
  <c r="AG138" i="7"/>
  <c r="AH138" i="7"/>
  <c r="AI138" i="7"/>
  <c r="AJ138" i="7"/>
  <c r="AK138" i="7"/>
  <c r="AL138" i="7"/>
  <c r="AM138" i="7"/>
  <c r="AN138" i="7"/>
  <c r="AO138" i="7"/>
  <c r="AP138" i="7"/>
  <c r="AQ138" i="7"/>
  <c r="AR138" i="7"/>
  <c r="AS138" i="7"/>
  <c r="AT138" i="7"/>
  <c r="AU138" i="7"/>
  <c r="O137" i="7"/>
  <c r="S137" i="7"/>
  <c r="T137" i="7"/>
  <c r="U137" i="7"/>
  <c r="V137" i="7"/>
  <c r="W137" i="7"/>
  <c r="X137" i="7"/>
  <c r="Y137" i="7"/>
  <c r="Z137" i="7"/>
  <c r="AA137" i="7"/>
  <c r="AB137" i="7"/>
  <c r="AC137" i="7"/>
  <c r="AD137" i="7"/>
  <c r="AE137" i="7"/>
  <c r="AF137" i="7"/>
  <c r="AG137" i="7"/>
  <c r="AH137" i="7"/>
  <c r="AI137" i="7"/>
  <c r="AJ137" i="7"/>
  <c r="AK137" i="7"/>
  <c r="AL137" i="7"/>
  <c r="AM137" i="7"/>
  <c r="AN137" i="7"/>
  <c r="AO137" i="7"/>
  <c r="AP137" i="7"/>
  <c r="AQ137" i="7"/>
  <c r="AR137" i="7"/>
  <c r="AS137" i="7"/>
  <c r="AT137" i="7"/>
  <c r="AU137" i="7"/>
  <c r="O136" i="7"/>
  <c r="S136" i="7"/>
  <c r="T136" i="7"/>
  <c r="U136" i="7"/>
  <c r="V136" i="7"/>
  <c r="W136" i="7"/>
  <c r="X136" i="7"/>
  <c r="Y136" i="7"/>
  <c r="Z136" i="7"/>
  <c r="AA136" i="7"/>
  <c r="AB136" i="7"/>
  <c r="AC136" i="7"/>
  <c r="AD136" i="7"/>
  <c r="AE136" i="7"/>
  <c r="AF136" i="7"/>
  <c r="AG136" i="7"/>
  <c r="AH136" i="7"/>
  <c r="AI136" i="7"/>
  <c r="AJ136" i="7"/>
  <c r="AK136" i="7"/>
  <c r="AL136" i="7"/>
  <c r="AM136" i="7"/>
  <c r="AN136" i="7"/>
  <c r="AO136" i="7"/>
  <c r="AP136" i="7"/>
  <c r="AQ136" i="7"/>
  <c r="AR136" i="7"/>
  <c r="AS136" i="7"/>
  <c r="AT136" i="7"/>
  <c r="AU136" i="7"/>
  <c r="O135" i="7"/>
  <c r="S135" i="7"/>
  <c r="T135" i="7"/>
  <c r="U135" i="7"/>
  <c r="V135" i="7"/>
  <c r="W135" i="7"/>
  <c r="X135" i="7"/>
  <c r="Y135" i="7"/>
  <c r="Z135" i="7"/>
  <c r="AA135" i="7"/>
  <c r="AB135" i="7"/>
  <c r="AC135" i="7"/>
  <c r="AD135" i="7"/>
  <c r="AE135" i="7"/>
  <c r="AF135" i="7"/>
  <c r="AG135" i="7"/>
  <c r="AH135" i="7"/>
  <c r="AI135" i="7"/>
  <c r="AJ135" i="7"/>
  <c r="AK135" i="7"/>
  <c r="AL135" i="7"/>
  <c r="AM135" i="7"/>
  <c r="AN135" i="7"/>
  <c r="AO135" i="7"/>
  <c r="AP135" i="7"/>
  <c r="AQ135" i="7"/>
  <c r="AR135" i="7"/>
  <c r="AS135" i="7"/>
  <c r="AT135" i="7"/>
  <c r="AU135" i="7"/>
  <c r="O134" i="7"/>
  <c r="S134" i="7"/>
  <c r="T134" i="7"/>
  <c r="U134" i="7"/>
  <c r="V134" i="7"/>
  <c r="W134" i="7"/>
  <c r="X134" i="7"/>
  <c r="Y134" i="7"/>
  <c r="Z134" i="7"/>
  <c r="AA134" i="7"/>
  <c r="AB134" i="7"/>
  <c r="AC134" i="7"/>
  <c r="AD134" i="7"/>
  <c r="AE134" i="7"/>
  <c r="AF134" i="7"/>
  <c r="AG134" i="7"/>
  <c r="AH134" i="7"/>
  <c r="AI134" i="7"/>
  <c r="AJ134" i="7"/>
  <c r="AK134" i="7"/>
  <c r="AL134" i="7"/>
  <c r="AM134" i="7"/>
  <c r="AN134" i="7"/>
  <c r="AO134" i="7"/>
  <c r="AP134" i="7"/>
  <c r="AQ134" i="7"/>
  <c r="AR134" i="7"/>
  <c r="AS134" i="7"/>
  <c r="AT134" i="7"/>
  <c r="AU134" i="7"/>
  <c r="O133" i="7"/>
  <c r="S133" i="7"/>
  <c r="T133" i="7"/>
  <c r="U133" i="7"/>
  <c r="V133" i="7"/>
  <c r="W133" i="7"/>
  <c r="X133" i="7"/>
  <c r="Y133" i="7"/>
  <c r="Z133" i="7"/>
  <c r="AA133" i="7"/>
  <c r="AB133" i="7"/>
  <c r="AC133" i="7"/>
  <c r="AD133" i="7"/>
  <c r="AE133" i="7"/>
  <c r="AF133" i="7"/>
  <c r="AG133" i="7"/>
  <c r="AH133" i="7"/>
  <c r="AI133" i="7"/>
  <c r="AJ133" i="7"/>
  <c r="AK133" i="7"/>
  <c r="AL133" i="7"/>
  <c r="AM133" i="7"/>
  <c r="AN133" i="7"/>
  <c r="AO133" i="7"/>
  <c r="AP133" i="7"/>
  <c r="AQ133" i="7"/>
  <c r="AR133" i="7"/>
  <c r="AS133" i="7"/>
  <c r="AT133" i="7"/>
  <c r="AU133" i="7"/>
  <c r="O132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AG132" i="7"/>
  <c r="AH132" i="7"/>
  <c r="AI132" i="7"/>
  <c r="AJ132" i="7"/>
  <c r="AK132" i="7"/>
  <c r="AK151" i="7" s="1"/>
  <c r="AK10" i="8" s="1"/>
  <c r="AL132" i="7"/>
  <c r="AM132" i="7"/>
  <c r="AN132" i="7"/>
  <c r="AO132" i="7"/>
  <c r="AP132" i="7"/>
  <c r="AQ132" i="7"/>
  <c r="AR132" i="7"/>
  <c r="AS132" i="7"/>
  <c r="AT132" i="7"/>
  <c r="AU132" i="7"/>
  <c r="AV130" i="7"/>
  <c r="AV9" i="8" s="1"/>
  <c r="AW130" i="7"/>
  <c r="AX130" i="7"/>
  <c r="AY130" i="7"/>
  <c r="O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AH112" i="7"/>
  <c r="AI112" i="7"/>
  <c r="AJ112" i="7"/>
  <c r="AK112" i="7"/>
  <c r="AL112" i="7"/>
  <c r="AL130" i="7" s="1"/>
  <c r="AL9" i="8" s="1"/>
  <c r="AM112" i="7"/>
  <c r="AN112" i="7"/>
  <c r="AO112" i="7"/>
  <c r="AP112" i="7"/>
  <c r="AP130" i="7" s="1"/>
  <c r="AP9" i="8" s="1"/>
  <c r="AQ112" i="7"/>
  <c r="AQ130" i="7" s="1"/>
  <c r="AQ9" i="8" s="1"/>
  <c r="AR112" i="7"/>
  <c r="AS112" i="7"/>
  <c r="AT112" i="7"/>
  <c r="AT130" i="7" s="1"/>
  <c r="AT9" i="8" s="1"/>
  <c r="AU112" i="7"/>
  <c r="O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AH111" i="7"/>
  <c r="AI111" i="7"/>
  <c r="AJ111" i="7"/>
  <c r="AK111" i="7"/>
  <c r="AL111" i="7"/>
  <c r="AM111" i="7"/>
  <c r="AN111" i="7"/>
  <c r="AO111" i="7"/>
  <c r="AP111" i="7"/>
  <c r="AQ111" i="7"/>
  <c r="AR111" i="7"/>
  <c r="AS111" i="7"/>
  <c r="AT111" i="7"/>
  <c r="AU111" i="7"/>
  <c r="AV109" i="7"/>
  <c r="AV8" i="8" s="1"/>
  <c r="AW109" i="7"/>
  <c r="AX109" i="7"/>
  <c r="AY109" i="7"/>
  <c r="O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I109" i="7" s="1"/>
  <c r="AI8" i="8" s="1"/>
  <c r="AJ92" i="7"/>
  <c r="AK92" i="7"/>
  <c r="AL92" i="7"/>
  <c r="AM92" i="7"/>
  <c r="AN92" i="7"/>
  <c r="AO92" i="7"/>
  <c r="AP92" i="7"/>
  <c r="AQ92" i="7"/>
  <c r="AR92" i="7"/>
  <c r="AS92" i="7"/>
  <c r="AT92" i="7"/>
  <c r="AU92" i="7"/>
  <c r="O91" i="7"/>
  <c r="S91" i="7"/>
  <c r="T91" i="7"/>
  <c r="U91" i="7"/>
  <c r="V91" i="7"/>
  <c r="W91" i="7"/>
  <c r="X91" i="7"/>
  <c r="X109" i="7" s="1"/>
  <c r="X8" i="8" s="1"/>
  <c r="Y91" i="7"/>
  <c r="Y109" i="7" s="1"/>
  <c r="Y8" i="8" s="1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O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88" i="7"/>
  <c r="AV7" i="8" s="1"/>
  <c r="AW88" i="7"/>
  <c r="AX88" i="7"/>
  <c r="AY88" i="7"/>
  <c r="O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AT71" i="7"/>
  <c r="AU71" i="7"/>
  <c r="O70" i="7"/>
  <c r="S70" i="7"/>
  <c r="T70" i="7"/>
  <c r="U70" i="7"/>
  <c r="V70" i="7"/>
  <c r="W70" i="7"/>
  <c r="X70" i="7"/>
  <c r="Y70" i="7"/>
  <c r="Y88" i="7" s="1"/>
  <c r="Y7" i="8" s="1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AT70" i="7"/>
  <c r="AU70" i="7"/>
  <c r="O69" i="7"/>
  <c r="S69" i="7"/>
  <c r="T69" i="7"/>
  <c r="U69" i="7"/>
  <c r="V69" i="7"/>
  <c r="W69" i="7"/>
  <c r="W88" i="7" s="1"/>
  <c r="W7" i="8" s="1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AN88" i="7" s="1"/>
  <c r="AN7" i="8" s="1"/>
  <c r="AO69" i="7"/>
  <c r="AP69" i="7"/>
  <c r="AQ69" i="7"/>
  <c r="AQ88" i="7" s="1"/>
  <c r="AQ7" i="8" s="1"/>
  <c r="AR69" i="7"/>
  <c r="AR88" i="7" s="1"/>
  <c r="AR7" i="8" s="1"/>
  <c r="AS69" i="7"/>
  <c r="AT69" i="7"/>
  <c r="AU69" i="7"/>
  <c r="AV67" i="7"/>
  <c r="AV6" i="8" s="1"/>
  <c r="AW67" i="7"/>
  <c r="AX67" i="7"/>
  <c r="AY67" i="7"/>
  <c r="O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O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O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O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O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O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R46" i="7"/>
  <c r="K46" i="7"/>
  <c r="L46" i="7"/>
  <c r="O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O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O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O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O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O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O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O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O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O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O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K35" i="7"/>
  <c r="R35" i="7"/>
  <c r="O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O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O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O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O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O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O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O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O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W25" i="7"/>
  <c r="W5" i="8" s="1"/>
  <c r="AF25" i="7"/>
  <c r="AF5" i="8" s="1"/>
  <c r="AV25" i="7"/>
  <c r="AV5" i="8" s="1"/>
  <c r="AW25" i="7"/>
  <c r="AX25" i="7"/>
  <c r="AY25" i="7"/>
  <c r="O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O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H25" i="7" s="1"/>
  <c r="AH5" i="8" s="1"/>
  <c r="AI7" i="7"/>
  <c r="AJ7" i="7"/>
  <c r="AK7" i="7"/>
  <c r="AL7" i="7"/>
  <c r="AM7" i="7"/>
  <c r="AN7" i="7"/>
  <c r="AO7" i="7"/>
  <c r="AP7" i="7"/>
  <c r="AQ7" i="7"/>
  <c r="AQ25" i="7" s="1"/>
  <c r="AQ5" i="8" s="1"/>
  <c r="AR7" i="7"/>
  <c r="AS7" i="7"/>
  <c r="AT7" i="7"/>
  <c r="AT25" i="7" s="1"/>
  <c r="AT5" i="8" s="1"/>
  <c r="AU7" i="7"/>
  <c r="O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G25" i="7" s="1"/>
  <c r="AG5" i="8" s="1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F46" i="6"/>
  <c r="G46" i="6"/>
  <c r="J7" i="6"/>
  <c r="K7" i="6" s="1"/>
  <c r="I8" i="7" s="1"/>
  <c r="J8" i="7" s="1"/>
  <c r="R8" i="7" s="1"/>
  <c r="J6" i="6"/>
  <c r="K6" i="6" s="1"/>
  <c r="I7" i="7" s="1"/>
  <c r="J7" i="7" s="1"/>
  <c r="R7" i="7" s="1"/>
  <c r="F480" i="5"/>
  <c r="G480" i="5"/>
  <c r="H480" i="5" s="1"/>
  <c r="J480" i="5"/>
  <c r="L480" i="5" s="1"/>
  <c r="K480" i="5"/>
  <c r="F479" i="5"/>
  <c r="G479" i="5"/>
  <c r="K479" i="5" s="1"/>
  <c r="J479" i="5"/>
  <c r="B475" i="5"/>
  <c r="B474" i="5"/>
  <c r="F473" i="5"/>
  <c r="G473" i="5"/>
  <c r="H473" i="5" s="1"/>
  <c r="J473" i="5"/>
  <c r="K473" i="5"/>
  <c r="F472" i="5"/>
  <c r="G472" i="5"/>
  <c r="H472" i="5" s="1"/>
  <c r="L472" i="5" s="1"/>
  <c r="J472" i="5"/>
  <c r="F471" i="5"/>
  <c r="G471" i="5"/>
  <c r="K471" i="5" s="1"/>
  <c r="J471" i="5"/>
  <c r="F470" i="5"/>
  <c r="G470" i="5"/>
  <c r="H470" i="5"/>
  <c r="J470" i="5"/>
  <c r="K470" i="5"/>
  <c r="L470" i="5"/>
  <c r="G466" i="5"/>
  <c r="H466" i="5"/>
  <c r="J466" i="5"/>
  <c r="B465" i="5"/>
  <c r="F464" i="5"/>
  <c r="G464" i="5"/>
  <c r="H464" i="5" s="1"/>
  <c r="J464" i="5"/>
  <c r="F463" i="5"/>
  <c r="G463" i="5"/>
  <c r="K463" i="5" s="1"/>
  <c r="H463" i="5"/>
  <c r="J463" i="5"/>
  <c r="J460" i="5"/>
  <c r="J75" i="6" s="1"/>
  <c r="K75" i="6" s="1"/>
  <c r="B459" i="5"/>
  <c r="F458" i="5"/>
  <c r="G458" i="5"/>
  <c r="K458" i="5" s="1"/>
  <c r="J458" i="5"/>
  <c r="F457" i="5"/>
  <c r="G457" i="5"/>
  <c r="H457" i="5" s="1"/>
  <c r="J457" i="5"/>
  <c r="G453" i="5"/>
  <c r="H453" i="5"/>
  <c r="J453" i="5"/>
  <c r="F452" i="5"/>
  <c r="G452" i="5"/>
  <c r="H452" i="5" s="1"/>
  <c r="J452" i="5"/>
  <c r="F451" i="5"/>
  <c r="G451" i="5"/>
  <c r="H451" i="5" s="1"/>
  <c r="H454" i="5" s="1"/>
  <c r="H74" i="6" s="1"/>
  <c r="I74" i="6" s="1"/>
  <c r="G132" i="5" s="1"/>
  <c r="H132" i="5" s="1"/>
  <c r="H133" i="5" s="1"/>
  <c r="H24" i="6" s="1"/>
  <c r="I24" i="6" s="1"/>
  <c r="J451" i="5"/>
  <c r="J454" i="5" s="1"/>
  <c r="J74" i="6" s="1"/>
  <c r="K74" i="6" s="1"/>
  <c r="I132" i="5" s="1"/>
  <c r="J132" i="5" s="1"/>
  <c r="J133" i="5" s="1"/>
  <c r="J24" i="6" s="1"/>
  <c r="K24" i="6" s="1"/>
  <c r="R44" i="7" s="1"/>
  <c r="B447" i="5"/>
  <c r="F446" i="5"/>
  <c r="L446" i="5" s="1"/>
  <c r="G446" i="5"/>
  <c r="H446" i="5" s="1"/>
  <c r="J446" i="5"/>
  <c r="K446" i="5"/>
  <c r="F445" i="5"/>
  <c r="G445" i="5"/>
  <c r="H445" i="5"/>
  <c r="J445" i="5"/>
  <c r="K445" i="5"/>
  <c r="L445" i="5"/>
  <c r="F444" i="5"/>
  <c r="G444" i="5"/>
  <c r="J444" i="5"/>
  <c r="F443" i="5"/>
  <c r="G443" i="5"/>
  <c r="H443" i="5" s="1"/>
  <c r="J443" i="5"/>
  <c r="B439" i="5"/>
  <c r="F438" i="5"/>
  <c r="L438" i="5" s="1"/>
  <c r="G438" i="5"/>
  <c r="H438" i="5"/>
  <c r="J438" i="5"/>
  <c r="K438" i="5"/>
  <c r="F437" i="5"/>
  <c r="G437" i="5"/>
  <c r="H437" i="5"/>
  <c r="J437" i="5"/>
  <c r="K437" i="5"/>
  <c r="F436" i="5"/>
  <c r="G436" i="5"/>
  <c r="K436" i="5" s="1"/>
  <c r="J436" i="5"/>
  <c r="F435" i="5"/>
  <c r="G435" i="5"/>
  <c r="K435" i="5" s="1"/>
  <c r="H435" i="5"/>
  <c r="J435" i="5"/>
  <c r="B431" i="5"/>
  <c r="F430" i="5"/>
  <c r="G430" i="5"/>
  <c r="H430" i="5"/>
  <c r="J430" i="5"/>
  <c r="K430" i="5"/>
  <c r="F429" i="5"/>
  <c r="G429" i="5"/>
  <c r="H429" i="5"/>
  <c r="J429" i="5"/>
  <c r="K429" i="5"/>
  <c r="B425" i="5"/>
  <c r="F424" i="5"/>
  <c r="G424" i="5"/>
  <c r="H424" i="5"/>
  <c r="J424" i="5"/>
  <c r="K424" i="5"/>
  <c r="F423" i="5"/>
  <c r="G423" i="5"/>
  <c r="H423" i="5"/>
  <c r="H426" i="5" s="1"/>
  <c r="H70" i="6" s="1"/>
  <c r="I70" i="6" s="1"/>
  <c r="G127" i="5" s="1"/>
  <c r="H127" i="5" s="1"/>
  <c r="H128" i="5" s="1"/>
  <c r="H23" i="6" s="1"/>
  <c r="I23" i="6" s="1"/>
  <c r="J423" i="5"/>
  <c r="K423" i="5"/>
  <c r="B419" i="5"/>
  <c r="F418" i="5"/>
  <c r="G418" i="5"/>
  <c r="J418" i="5"/>
  <c r="F417" i="5"/>
  <c r="G417" i="5"/>
  <c r="H417" i="5" s="1"/>
  <c r="J417" i="5"/>
  <c r="F413" i="5"/>
  <c r="G413" i="5"/>
  <c r="K413" i="5" s="1"/>
  <c r="J413" i="5"/>
  <c r="F412" i="5"/>
  <c r="G412" i="5"/>
  <c r="K412" i="5" s="1"/>
  <c r="H412" i="5"/>
  <c r="J412" i="5"/>
  <c r="F411" i="5"/>
  <c r="F414" i="5" s="1"/>
  <c r="G411" i="5"/>
  <c r="H411" i="5" s="1"/>
  <c r="J411" i="5"/>
  <c r="K411" i="5"/>
  <c r="B407" i="5"/>
  <c r="F406" i="5"/>
  <c r="G406" i="5"/>
  <c r="K406" i="5" s="1"/>
  <c r="H406" i="5"/>
  <c r="J406" i="5"/>
  <c r="F405" i="5"/>
  <c r="L405" i="5" s="1"/>
  <c r="G405" i="5"/>
  <c r="K405" i="5" s="1"/>
  <c r="H405" i="5"/>
  <c r="E407" i="5" s="1"/>
  <c r="J405" i="5"/>
  <c r="G404" i="5"/>
  <c r="H404" i="5" s="1"/>
  <c r="J404" i="5"/>
  <c r="G403" i="5"/>
  <c r="H403" i="5" s="1"/>
  <c r="J403" i="5"/>
  <c r="J408" i="5" s="1"/>
  <c r="J67" i="6" s="1"/>
  <c r="K67" i="6" s="1"/>
  <c r="I172" i="5" s="1"/>
  <c r="J172" i="5" s="1"/>
  <c r="B399" i="5"/>
  <c r="F398" i="5"/>
  <c r="G398" i="5"/>
  <c r="J398" i="5"/>
  <c r="F397" i="5"/>
  <c r="G397" i="5"/>
  <c r="K397" i="5" s="1"/>
  <c r="H397" i="5"/>
  <c r="L397" i="5" s="1"/>
  <c r="J397" i="5"/>
  <c r="B393" i="5"/>
  <c r="F392" i="5"/>
  <c r="G392" i="5"/>
  <c r="J392" i="5"/>
  <c r="F391" i="5"/>
  <c r="G391" i="5"/>
  <c r="H391" i="5"/>
  <c r="J391" i="5"/>
  <c r="K391" i="5"/>
  <c r="L391" i="5"/>
  <c r="G390" i="5"/>
  <c r="H390" i="5"/>
  <c r="J390" i="5"/>
  <c r="B386" i="5"/>
  <c r="F385" i="5"/>
  <c r="G385" i="5"/>
  <c r="K385" i="5" s="1"/>
  <c r="H385" i="5"/>
  <c r="J385" i="5"/>
  <c r="F384" i="5"/>
  <c r="G384" i="5"/>
  <c r="H384" i="5"/>
  <c r="J384" i="5"/>
  <c r="K384" i="5"/>
  <c r="G383" i="5"/>
  <c r="H383" i="5" s="1"/>
  <c r="J383" i="5"/>
  <c r="G382" i="5"/>
  <c r="H382" i="5"/>
  <c r="J382" i="5"/>
  <c r="G381" i="5"/>
  <c r="H381" i="5" s="1"/>
  <c r="J381" i="5"/>
  <c r="G377" i="5"/>
  <c r="H377" i="5" s="1"/>
  <c r="J377" i="5"/>
  <c r="G376" i="5"/>
  <c r="H376" i="5"/>
  <c r="J376" i="5"/>
  <c r="B375" i="5"/>
  <c r="F374" i="5"/>
  <c r="G374" i="5"/>
  <c r="J374" i="5"/>
  <c r="F373" i="5"/>
  <c r="G373" i="5"/>
  <c r="H373" i="5" s="1"/>
  <c r="J373" i="5"/>
  <c r="F369" i="5"/>
  <c r="G369" i="5"/>
  <c r="J369" i="5"/>
  <c r="F368" i="5"/>
  <c r="G368" i="5"/>
  <c r="H368" i="5" s="1"/>
  <c r="J368" i="5"/>
  <c r="B364" i="5"/>
  <c r="B363" i="5"/>
  <c r="F362" i="5"/>
  <c r="G362" i="5"/>
  <c r="H362" i="5" s="1"/>
  <c r="I363" i="5" s="1"/>
  <c r="J363" i="5" s="1"/>
  <c r="J362" i="5"/>
  <c r="F361" i="5"/>
  <c r="G361" i="5"/>
  <c r="H361" i="5" s="1"/>
  <c r="J361" i="5"/>
  <c r="L361" i="5"/>
  <c r="F360" i="5"/>
  <c r="G360" i="5"/>
  <c r="H360" i="5" s="1"/>
  <c r="J360" i="5"/>
  <c r="F359" i="5"/>
  <c r="G359" i="5"/>
  <c r="H359" i="5" s="1"/>
  <c r="J359" i="5"/>
  <c r="K359" i="5"/>
  <c r="G355" i="5"/>
  <c r="H355" i="5" s="1"/>
  <c r="J355" i="5"/>
  <c r="G353" i="5"/>
  <c r="H353" i="5" s="1"/>
  <c r="J353" i="5"/>
  <c r="B349" i="5"/>
  <c r="F348" i="5"/>
  <c r="F350" i="5" s="1"/>
  <c r="F59" i="6" s="1"/>
  <c r="G59" i="6" s="1"/>
  <c r="E92" i="5" s="1"/>
  <c r="F92" i="5" s="1"/>
  <c r="G348" i="5"/>
  <c r="J348" i="5"/>
  <c r="B344" i="5"/>
  <c r="F343" i="5"/>
  <c r="G343" i="5"/>
  <c r="K343" i="5" s="1"/>
  <c r="H343" i="5"/>
  <c r="I344" i="5" s="1"/>
  <c r="J344" i="5" s="1"/>
  <c r="L344" i="5" s="1"/>
  <c r="J343" i="5"/>
  <c r="F342" i="5"/>
  <c r="G342" i="5"/>
  <c r="H342" i="5" s="1"/>
  <c r="J342" i="5"/>
  <c r="B338" i="5"/>
  <c r="F337" i="5"/>
  <c r="G337" i="5"/>
  <c r="K337" i="5" s="1"/>
  <c r="J337" i="5"/>
  <c r="F336" i="5"/>
  <c r="G336" i="5"/>
  <c r="H336" i="5" s="1"/>
  <c r="J336" i="5"/>
  <c r="K336" i="5"/>
  <c r="E331" i="5"/>
  <c r="F331" i="5"/>
  <c r="G331" i="5"/>
  <c r="H331" i="5"/>
  <c r="J331" i="5"/>
  <c r="B327" i="5"/>
  <c r="F326" i="5"/>
  <c r="G326" i="5"/>
  <c r="H326" i="5" s="1"/>
  <c r="J326" i="5"/>
  <c r="K326" i="5"/>
  <c r="F325" i="5"/>
  <c r="L325" i="5" s="1"/>
  <c r="G325" i="5"/>
  <c r="H325" i="5" s="1"/>
  <c r="H328" i="5" s="1"/>
  <c r="H55" i="6" s="1"/>
  <c r="J325" i="5"/>
  <c r="B321" i="5"/>
  <c r="F320" i="5"/>
  <c r="G320" i="5"/>
  <c r="K320" i="5" s="1"/>
  <c r="H320" i="5"/>
  <c r="J320" i="5"/>
  <c r="F319" i="5"/>
  <c r="F322" i="5" s="1"/>
  <c r="G319" i="5"/>
  <c r="H319" i="5" s="1"/>
  <c r="J319" i="5"/>
  <c r="K319" i="5"/>
  <c r="B315" i="5"/>
  <c r="F314" i="5"/>
  <c r="G314" i="5"/>
  <c r="H314" i="5" s="1"/>
  <c r="J314" i="5"/>
  <c r="F313" i="5"/>
  <c r="G313" i="5"/>
  <c r="K313" i="5" s="1"/>
  <c r="J313" i="5"/>
  <c r="B309" i="5"/>
  <c r="F308" i="5"/>
  <c r="G308" i="5"/>
  <c r="H308" i="5"/>
  <c r="J308" i="5"/>
  <c r="L308" i="5" s="1"/>
  <c r="K308" i="5"/>
  <c r="F307" i="5"/>
  <c r="G307" i="5"/>
  <c r="K307" i="5" s="1"/>
  <c r="H307" i="5"/>
  <c r="L307" i="5" s="1"/>
  <c r="J307" i="5"/>
  <c r="G306" i="5"/>
  <c r="H306" i="5"/>
  <c r="H310" i="5" s="1"/>
  <c r="H52" i="6" s="1"/>
  <c r="J306" i="5"/>
  <c r="B302" i="5"/>
  <c r="F301" i="5"/>
  <c r="F303" i="5" s="1"/>
  <c r="G301" i="5"/>
  <c r="H301" i="5" s="1"/>
  <c r="H303" i="5" s="1"/>
  <c r="H51" i="6" s="1"/>
  <c r="J301" i="5"/>
  <c r="F300" i="5"/>
  <c r="G300" i="5"/>
  <c r="H300" i="5" s="1"/>
  <c r="J300" i="5"/>
  <c r="K300" i="5"/>
  <c r="F299" i="5"/>
  <c r="H299" i="5"/>
  <c r="J299" i="5"/>
  <c r="K299" i="5"/>
  <c r="B295" i="5"/>
  <c r="F294" i="5"/>
  <c r="G294" i="5"/>
  <c r="H294" i="5" s="1"/>
  <c r="J294" i="5"/>
  <c r="K294" i="5"/>
  <c r="F293" i="5"/>
  <c r="G293" i="5"/>
  <c r="K293" i="5" s="1"/>
  <c r="H293" i="5"/>
  <c r="J293" i="5"/>
  <c r="G292" i="5"/>
  <c r="H292" i="5" s="1"/>
  <c r="J292" i="5"/>
  <c r="G291" i="5"/>
  <c r="H291" i="5" s="1"/>
  <c r="J291" i="5"/>
  <c r="B287" i="5"/>
  <c r="F286" i="5"/>
  <c r="G286" i="5"/>
  <c r="H286" i="5"/>
  <c r="J286" i="5"/>
  <c r="K286" i="5"/>
  <c r="F285" i="5"/>
  <c r="G285" i="5"/>
  <c r="K285" i="5" s="1"/>
  <c r="H285" i="5"/>
  <c r="J285" i="5"/>
  <c r="G284" i="5"/>
  <c r="H284" i="5" s="1"/>
  <c r="J284" i="5"/>
  <c r="G283" i="5"/>
  <c r="H283" i="5" s="1"/>
  <c r="J283" i="5"/>
  <c r="B279" i="5"/>
  <c r="F278" i="5"/>
  <c r="G278" i="5"/>
  <c r="K278" i="5" s="1"/>
  <c r="H278" i="5"/>
  <c r="J278" i="5"/>
  <c r="F277" i="5"/>
  <c r="G277" i="5"/>
  <c r="J277" i="5"/>
  <c r="G276" i="5"/>
  <c r="H276" i="5" s="1"/>
  <c r="J276" i="5"/>
  <c r="G275" i="5"/>
  <c r="H275" i="5"/>
  <c r="J275" i="5"/>
  <c r="B271" i="5"/>
  <c r="F270" i="5"/>
  <c r="G270" i="5"/>
  <c r="J270" i="5"/>
  <c r="J272" i="5" s="1"/>
  <c r="J47" i="6" s="1"/>
  <c r="K47" i="6" s="1"/>
  <c r="F266" i="5"/>
  <c r="G266" i="5"/>
  <c r="K266" i="5" s="1"/>
  <c r="H266" i="5"/>
  <c r="J266" i="5"/>
  <c r="F265" i="5"/>
  <c r="F267" i="5" s="1"/>
  <c r="G265" i="5"/>
  <c r="H265" i="5"/>
  <c r="J265" i="5"/>
  <c r="K265" i="5"/>
  <c r="L265" i="5"/>
  <c r="J262" i="5"/>
  <c r="J45" i="6" s="1"/>
  <c r="K45" i="6" s="1"/>
  <c r="F261" i="5"/>
  <c r="F262" i="5" s="1"/>
  <c r="F45" i="6" s="1"/>
  <c r="G45" i="6" s="1"/>
  <c r="G261" i="5"/>
  <c r="H261" i="5" s="1"/>
  <c r="H262" i="5" s="1"/>
  <c r="H45" i="6" s="1"/>
  <c r="I45" i="6" s="1"/>
  <c r="J261" i="5"/>
  <c r="F260" i="5"/>
  <c r="L260" i="5" s="1"/>
  <c r="G260" i="5"/>
  <c r="H260" i="5"/>
  <c r="J260" i="5"/>
  <c r="K260" i="5"/>
  <c r="F257" i="5"/>
  <c r="H257" i="5"/>
  <c r="H44" i="6" s="1"/>
  <c r="I44" i="6" s="1"/>
  <c r="B256" i="5"/>
  <c r="I256" i="5"/>
  <c r="J256" i="5"/>
  <c r="J257" i="5" s="1"/>
  <c r="J44" i="6" s="1"/>
  <c r="K44" i="6" s="1"/>
  <c r="K256" i="5"/>
  <c r="L256" i="5"/>
  <c r="F255" i="5"/>
  <c r="G255" i="5"/>
  <c r="H255" i="5" s="1"/>
  <c r="L255" i="5" s="1"/>
  <c r="J255" i="5"/>
  <c r="K255" i="5"/>
  <c r="F254" i="5"/>
  <c r="G254" i="5"/>
  <c r="H254" i="5" s="1"/>
  <c r="J254" i="5"/>
  <c r="K254" i="5"/>
  <c r="F242" i="5"/>
  <c r="F243" i="5" s="1"/>
  <c r="G242" i="5"/>
  <c r="K242" i="5" s="1"/>
  <c r="H242" i="5"/>
  <c r="H243" i="5" s="1"/>
  <c r="H41" i="6" s="1"/>
  <c r="I41" i="6" s="1"/>
  <c r="J242" i="5"/>
  <c r="L242" i="5" s="1"/>
  <c r="F241" i="5"/>
  <c r="G241" i="5"/>
  <c r="H241" i="5" s="1"/>
  <c r="J241" i="5"/>
  <c r="B233" i="5"/>
  <c r="F232" i="5"/>
  <c r="G232" i="5"/>
  <c r="J232" i="5"/>
  <c r="F231" i="5"/>
  <c r="G231" i="5"/>
  <c r="H231" i="5"/>
  <c r="J231" i="5"/>
  <c r="L231" i="5" s="1"/>
  <c r="K231" i="5"/>
  <c r="B227" i="5"/>
  <c r="F226" i="5"/>
  <c r="L226" i="5" s="1"/>
  <c r="G226" i="5"/>
  <c r="H226" i="5"/>
  <c r="J226" i="5"/>
  <c r="K226" i="5"/>
  <c r="F225" i="5"/>
  <c r="G225" i="5"/>
  <c r="H225" i="5" s="1"/>
  <c r="J225" i="5"/>
  <c r="K225" i="5"/>
  <c r="G220" i="5"/>
  <c r="H220" i="5" s="1"/>
  <c r="J220" i="5"/>
  <c r="G214" i="5"/>
  <c r="H214" i="5"/>
  <c r="J214" i="5"/>
  <c r="G208" i="5"/>
  <c r="H208" i="5" s="1"/>
  <c r="J208" i="5"/>
  <c r="G203" i="5"/>
  <c r="H203" i="5"/>
  <c r="J203" i="5"/>
  <c r="G199" i="5"/>
  <c r="H199" i="5"/>
  <c r="H200" i="5" s="1"/>
  <c r="H33" i="6" s="1"/>
  <c r="I33" i="6" s="1"/>
  <c r="J199" i="5"/>
  <c r="J200" i="5" s="1"/>
  <c r="J33" i="6" s="1"/>
  <c r="K33" i="6" s="1"/>
  <c r="G195" i="5"/>
  <c r="H195" i="5" s="1"/>
  <c r="J195" i="5"/>
  <c r="G193" i="5"/>
  <c r="H193" i="5" s="1"/>
  <c r="J193" i="5"/>
  <c r="G185" i="5"/>
  <c r="H185" i="5" s="1"/>
  <c r="J185" i="5"/>
  <c r="G183" i="5"/>
  <c r="H183" i="5"/>
  <c r="J183" i="5"/>
  <c r="B179" i="5"/>
  <c r="F178" i="5"/>
  <c r="G178" i="5"/>
  <c r="J178" i="5"/>
  <c r="B158" i="5"/>
  <c r="F157" i="5"/>
  <c r="G157" i="5"/>
  <c r="H157" i="5" s="1"/>
  <c r="L157" i="5" s="1"/>
  <c r="J157" i="5"/>
  <c r="F156" i="5"/>
  <c r="G156" i="5"/>
  <c r="H156" i="5" s="1"/>
  <c r="J156" i="5"/>
  <c r="G155" i="5"/>
  <c r="H155" i="5"/>
  <c r="J155" i="5"/>
  <c r="G150" i="5"/>
  <c r="H150" i="5"/>
  <c r="J150" i="5"/>
  <c r="E149" i="5"/>
  <c r="F149" i="5" s="1"/>
  <c r="G149" i="5"/>
  <c r="H149" i="5" s="1"/>
  <c r="J149" i="5"/>
  <c r="G148" i="5"/>
  <c r="H148" i="5"/>
  <c r="J148" i="5"/>
  <c r="G143" i="5"/>
  <c r="J143" i="5"/>
  <c r="E142" i="5"/>
  <c r="G142" i="5"/>
  <c r="H142" i="5" s="1"/>
  <c r="J142" i="5"/>
  <c r="G141" i="5"/>
  <c r="H141" i="5" s="1"/>
  <c r="J141" i="5"/>
  <c r="G136" i="5"/>
  <c r="H136" i="5"/>
  <c r="J136" i="5"/>
  <c r="G131" i="5"/>
  <c r="H131" i="5" s="1"/>
  <c r="J131" i="5"/>
  <c r="G126" i="5"/>
  <c r="H126" i="5"/>
  <c r="J126" i="5"/>
  <c r="G125" i="5"/>
  <c r="H125" i="5"/>
  <c r="J125" i="5"/>
  <c r="B121" i="5"/>
  <c r="F120" i="5"/>
  <c r="G120" i="5"/>
  <c r="K120" i="5" s="1"/>
  <c r="H120" i="5"/>
  <c r="J120" i="5"/>
  <c r="F119" i="5"/>
  <c r="G119" i="5"/>
  <c r="H119" i="5" s="1"/>
  <c r="J119" i="5"/>
  <c r="K119" i="5"/>
  <c r="E118" i="5"/>
  <c r="F118" i="5"/>
  <c r="G118" i="5"/>
  <c r="H118" i="5"/>
  <c r="J118" i="5"/>
  <c r="K118" i="5"/>
  <c r="E113" i="5"/>
  <c r="G113" i="5"/>
  <c r="H113" i="5"/>
  <c r="J113" i="5"/>
  <c r="G109" i="5"/>
  <c r="H109" i="5"/>
  <c r="J109" i="5"/>
  <c r="G107" i="5"/>
  <c r="H107" i="5"/>
  <c r="J107" i="5"/>
  <c r="G101" i="5"/>
  <c r="H101" i="5"/>
  <c r="J101" i="5"/>
  <c r="G96" i="5"/>
  <c r="H96" i="5"/>
  <c r="J96" i="5"/>
  <c r="B91" i="5"/>
  <c r="E89" i="5"/>
  <c r="F89" i="5" s="1"/>
  <c r="E91" i="5" s="1"/>
  <c r="F91" i="5" s="1"/>
  <c r="L91" i="5" s="1"/>
  <c r="G89" i="5"/>
  <c r="H89" i="5"/>
  <c r="J89" i="5"/>
  <c r="F84" i="5"/>
  <c r="G84" i="5"/>
  <c r="H84" i="5"/>
  <c r="J84" i="5"/>
  <c r="E83" i="5"/>
  <c r="K83" i="5" s="1"/>
  <c r="F83" i="5"/>
  <c r="G83" i="5"/>
  <c r="H83" i="5"/>
  <c r="J83" i="5"/>
  <c r="G78" i="5"/>
  <c r="H78" i="5" s="1"/>
  <c r="J78" i="5"/>
  <c r="G73" i="5"/>
  <c r="H73" i="5"/>
  <c r="J73" i="5"/>
  <c r="G68" i="5"/>
  <c r="H68" i="5" s="1"/>
  <c r="J68" i="5"/>
  <c r="G67" i="5"/>
  <c r="H67" i="5"/>
  <c r="J67" i="5"/>
  <c r="B63" i="5"/>
  <c r="F62" i="5"/>
  <c r="G62" i="5"/>
  <c r="K62" i="5" s="1"/>
  <c r="J62" i="5"/>
  <c r="F61" i="5"/>
  <c r="G61" i="5"/>
  <c r="H61" i="5"/>
  <c r="J61" i="5"/>
  <c r="K61" i="5"/>
  <c r="B60" i="5"/>
  <c r="E59" i="5"/>
  <c r="K59" i="5" s="1"/>
  <c r="F59" i="5"/>
  <c r="G59" i="5"/>
  <c r="H59" i="5" s="1"/>
  <c r="J59" i="5"/>
  <c r="B55" i="5"/>
  <c r="F54" i="5"/>
  <c r="G54" i="5"/>
  <c r="H54" i="5" s="1"/>
  <c r="L54" i="5" s="1"/>
  <c r="J54" i="5"/>
  <c r="K54" i="5"/>
  <c r="F53" i="5"/>
  <c r="F56" i="5" s="1"/>
  <c r="F11" i="6" s="1"/>
  <c r="G11" i="6" s="1"/>
  <c r="G53" i="5"/>
  <c r="K53" i="5" s="1"/>
  <c r="H53" i="5"/>
  <c r="J53" i="5"/>
  <c r="E48" i="5"/>
  <c r="G48" i="5"/>
  <c r="H48" i="5" s="1"/>
  <c r="J48" i="5"/>
  <c r="G47" i="5"/>
  <c r="H47" i="5" s="1"/>
  <c r="J47" i="5"/>
  <c r="G46" i="5"/>
  <c r="H46" i="5"/>
  <c r="J46" i="5"/>
  <c r="E45" i="5"/>
  <c r="K45" i="5" s="1"/>
  <c r="F45" i="5"/>
  <c r="G45" i="5"/>
  <c r="H45" i="5"/>
  <c r="J45" i="5"/>
  <c r="G44" i="5"/>
  <c r="H44" i="5"/>
  <c r="J44" i="5"/>
  <c r="G43" i="5"/>
  <c r="J43" i="5"/>
  <c r="G42" i="5"/>
  <c r="H42" i="5" s="1"/>
  <c r="J42" i="5"/>
  <c r="G41" i="5"/>
  <c r="H41" i="5"/>
  <c r="J41" i="5"/>
  <c r="F40" i="5"/>
  <c r="G40" i="5"/>
  <c r="H40" i="5"/>
  <c r="J40" i="5"/>
  <c r="G39" i="5"/>
  <c r="H39" i="5" s="1"/>
  <c r="J39" i="5"/>
  <c r="G38" i="5"/>
  <c r="H38" i="5"/>
  <c r="J38" i="5"/>
  <c r="G33" i="5"/>
  <c r="H33" i="5"/>
  <c r="J33" i="5"/>
  <c r="E28" i="5"/>
  <c r="F28" i="5"/>
  <c r="G28" i="5"/>
  <c r="H28" i="5" s="1"/>
  <c r="J28" i="5"/>
  <c r="J25" i="5"/>
  <c r="F24" i="5"/>
  <c r="G24" i="5"/>
  <c r="J24" i="5"/>
  <c r="F20" i="5"/>
  <c r="G20" i="5"/>
  <c r="J20" i="5"/>
  <c r="J21" i="5" s="1"/>
  <c r="F16" i="5"/>
  <c r="G16" i="5"/>
  <c r="H16" i="5" s="1"/>
  <c r="J16" i="5"/>
  <c r="F15" i="5"/>
  <c r="G15" i="5"/>
  <c r="H15" i="5" s="1"/>
  <c r="J15" i="5"/>
  <c r="K15" i="5"/>
  <c r="G14" i="5"/>
  <c r="H14" i="5"/>
  <c r="J14" i="5"/>
  <c r="K14" i="5"/>
  <c r="G13" i="5"/>
  <c r="H13" i="5" s="1"/>
  <c r="J13" i="5"/>
  <c r="G12" i="5"/>
  <c r="H12" i="5"/>
  <c r="J12" i="5"/>
  <c r="K12" i="5"/>
  <c r="L12" i="5"/>
  <c r="G11" i="5"/>
  <c r="H11" i="5"/>
  <c r="J11" i="5"/>
  <c r="K11" i="5"/>
  <c r="L11" i="5"/>
  <c r="G10" i="5"/>
  <c r="H10" i="5" s="1"/>
  <c r="J10" i="5"/>
  <c r="G9" i="5"/>
  <c r="H9" i="5"/>
  <c r="J9" i="5"/>
  <c r="E8" i="5"/>
  <c r="F8" i="5"/>
  <c r="G8" i="5"/>
  <c r="H8" i="5" s="1"/>
  <c r="J8" i="5"/>
  <c r="F7" i="5"/>
  <c r="G7" i="5"/>
  <c r="H7" i="5" s="1"/>
  <c r="J7" i="5"/>
  <c r="K7" i="5"/>
  <c r="G6" i="5"/>
  <c r="H6" i="5" s="1"/>
  <c r="J6" i="5"/>
  <c r="O92" i="4"/>
  <c r="O91" i="4"/>
  <c r="O90" i="4"/>
  <c r="O89" i="4"/>
  <c r="R158" i="7" s="1"/>
  <c r="Q78" i="4"/>
  <c r="O78" i="4"/>
  <c r="E131" i="5" s="1"/>
  <c r="Q77" i="4"/>
  <c r="O77" i="4"/>
  <c r="E73" i="5" s="1"/>
  <c r="F73" i="5" s="1"/>
  <c r="Q76" i="4"/>
  <c r="O76" i="4"/>
  <c r="E376" i="5" s="1"/>
  <c r="Q75" i="4"/>
  <c r="O75" i="4"/>
  <c r="E390" i="5" s="1"/>
  <c r="Q74" i="4"/>
  <c r="O74" i="4"/>
  <c r="E383" i="5" s="1"/>
  <c r="Q73" i="4"/>
  <c r="O73" i="4"/>
  <c r="E381" i="5" s="1"/>
  <c r="Q72" i="4"/>
  <c r="O72" i="4"/>
  <c r="E178" i="5" s="1"/>
  <c r="Q71" i="4"/>
  <c r="O71" i="4"/>
  <c r="L47" i="7" s="1"/>
  <c r="Q70" i="4"/>
  <c r="O70" i="4"/>
  <c r="Q69" i="4"/>
  <c r="O69" i="4"/>
  <c r="Q68" i="4"/>
  <c r="O68" i="4"/>
  <c r="E403" i="5" s="1"/>
  <c r="Q67" i="4"/>
  <c r="O67" i="4"/>
  <c r="E150" i="5" s="1"/>
  <c r="F150" i="5" s="1"/>
  <c r="L150" i="5" s="1"/>
  <c r="Q66" i="4"/>
  <c r="O66" i="4"/>
  <c r="E453" i="5" s="1"/>
  <c r="F453" i="5" s="1"/>
  <c r="L453" i="5" s="1"/>
  <c r="Q65" i="4"/>
  <c r="O65" i="4"/>
  <c r="E355" i="5" s="1"/>
  <c r="F355" i="5" s="1"/>
  <c r="Q64" i="4"/>
  <c r="O64" i="4"/>
  <c r="E148" i="5" s="1"/>
  <c r="Q63" i="4"/>
  <c r="O63" i="4"/>
  <c r="E107" i="5" s="1"/>
  <c r="Q62" i="4"/>
  <c r="O62" i="4"/>
  <c r="E283" i="5" s="1"/>
  <c r="F283" i="5" s="1"/>
  <c r="Q61" i="4"/>
  <c r="O61" i="4"/>
  <c r="E101" i="5" s="1"/>
  <c r="Q60" i="4"/>
  <c r="O60" i="4"/>
  <c r="E126" i="5" s="1"/>
  <c r="Q59" i="4"/>
  <c r="O59" i="4"/>
  <c r="E68" i="5" s="1"/>
  <c r="Q58" i="4"/>
  <c r="O58" i="4"/>
  <c r="Q57" i="4"/>
  <c r="O57" i="4"/>
  <c r="E109" i="5" s="1"/>
  <c r="F109" i="5" s="1"/>
  <c r="L109" i="5" s="1"/>
  <c r="Q56" i="4"/>
  <c r="O56" i="4"/>
  <c r="E84" i="5" s="1"/>
  <c r="Q55" i="4"/>
  <c r="O55" i="4"/>
  <c r="E411" i="5" s="1"/>
  <c r="Q54" i="4"/>
  <c r="O54" i="4"/>
  <c r="Q53" i="4"/>
  <c r="O53" i="4"/>
  <c r="E404" i="5" s="1"/>
  <c r="Q52" i="4"/>
  <c r="O52" i="4"/>
  <c r="E155" i="5" s="1"/>
  <c r="F155" i="5" s="1"/>
  <c r="L155" i="5" s="1"/>
  <c r="Q51" i="4"/>
  <c r="O51" i="4"/>
  <c r="E214" i="5" s="1"/>
  <c r="Q50" i="4"/>
  <c r="O50" i="4"/>
  <c r="E199" i="5" s="1"/>
  <c r="Q49" i="4"/>
  <c r="O49" i="4"/>
  <c r="E382" i="5" s="1"/>
  <c r="Q48" i="4"/>
  <c r="O48" i="4"/>
  <c r="E353" i="5" s="1"/>
  <c r="F353" i="5" s="1"/>
  <c r="Q47" i="4"/>
  <c r="O47" i="4"/>
  <c r="E220" i="5" s="1"/>
  <c r="F220" i="5" s="1"/>
  <c r="Q46" i="4"/>
  <c r="O46" i="4"/>
  <c r="Q45" i="4"/>
  <c r="O45" i="4"/>
  <c r="E33" i="5" s="1"/>
  <c r="Q44" i="4"/>
  <c r="O44" i="4"/>
  <c r="E96" i="5" s="1"/>
  <c r="Q43" i="4"/>
  <c r="O43" i="4"/>
  <c r="Q42" i="4"/>
  <c r="O42" i="4"/>
  <c r="Q41" i="4"/>
  <c r="O41" i="4"/>
  <c r="Q40" i="4"/>
  <c r="O40" i="4"/>
  <c r="E13" i="5" s="1"/>
  <c r="Q39" i="4"/>
  <c r="O39" i="4"/>
  <c r="Q38" i="4"/>
  <c r="O38" i="4"/>
  <c r="E9" i="5" s="1"/>
  <c r="Q37" i="4"/>
  <c r="O37" i="4"/>
  <c r="E11" i="5" s="1"/>
  <c r="F11" i="5" s="1"/>
  <c r="Q36" i="4"/>
  <c r="O36" i="4"/>
  <c r="E10" i="5" s="1"/>
  <c r="Q35" i="4"/>
  <c r="O35" i="4"/>
  <c r="E6" i="5" s="1"/>
  <c r="F6" i="5" s="1"/>
  <c r="Q34" i="4"/>
  <c r="O34" i="4"/>
  <c r="E12" i="5" s="1"/>
  <c r="F12" i="5" s="1"/>
  <c r="Q33" i="4"/>
  <c r="O33" i="4"/>
  <c r="E7" i="5" s="1"/>
  <c r="Q32" i="4"/>
  <c r="O32" i="4"/>
  <c r="Q31" i="4"/>
  <c r="O31" i="4"/>
  <c r="Q30" i="4"/>
  <c r="O30" i="4"/>
  <c r="Q29" i="4"/>
  <c r="O29" i="4"/>
  <c r="E125" i="5" s="1"/>
  <c r="F125" i="5" s="1"/>
  <c r="Q28" i="4"/>
  <c r="O28" i="4"/>
  <c r="E67" i="5" s="1"/>
  <c r="Q27" i="4"/>
  <c r="O27" i="4"/>
  <c r="E183" i="5" s="1"/>
  <c r="F183" i="5" s="1"/>
  <c r="Q26" i="4"/>
  <c r="O26" i="4"/>
  <c r="E193" i="5" s="1"/>
  <c r="Q25" i="4"/>
  <c r="O25" i="4"/>
  <c r="E14" i="5" s="1"/>
  <c r="F14" i="5" s="1"/>
  <c r="L14" i="5" s="1"/>
  <c r="Q24" i="4"/>
  <c r="O24" i="4"/>
  <c r="Q23" i="4"/>
  <c r="O23" i="4"/>
  <c r="E46" i="5" s="1"/>
  <c r="Q22" i="4"/>
  <c r="O22" i="4"/>
  <c r="E47" i="5" s="1"/>
  <c r="Q21" i="4"/>
  <c r="O21" i="4"/>
  <c r="E42" i="5" s="1"/>
  <c r="Q20" i="4"/>
  <c r="O20" i="4"/>
  <c r="Q19" i="4"/>
  <c r="O19" i="4"/>
  <c r="E40" i="5" s="1"/>
  <c r="Q18" i="4"/>
  <c r="O18" i="4"/>
  <c r="E44" i="5" s="1"/>
  <c r="Q17" i="4"/>
  <c r="O17" i="4"/>
  <c r="E43" i="5" s="1"/>
  <c r="F43" i="5" s="1"/>
  <c r="Q16" i="4"/>
  <c r="O16" i="4"/>
  <c r="E38" i="5" s="1"/>
  <c r="Q15" i="4"/>
  <c r="O15" i="4"/>
  <c r="E41" i="5" s="1"/>
  <c r="F41" i="5" s="1"/>
  <c r="Q14" i="4"/>
  <c r="O14" i="4"/>
  <c r="E39" i="5" s="1"/>
  <c r="Q13" i="4"/>
  <c r="O13" i="4"/>
  <c r="E203" i="5" s="1"/>
  <c r="Q12" i="4"/>
  <c r="O12" i="4"/>
  <c r="E208" i="5" s="1"/>
  <c r="Q11" i="4"/>
  <c r="O11" i="4"/>
  <c r="E195" i="5" s="1"/>
  <c r="K195" i="5" s="1"/>
  <c r="Q10" i="4"/>
  <c r="O10" i="4"/>
  <c r="Q9" i="4"/>
  <c r="O9" i="4"/>
  <c r="E136" i="5" s="1"/>
  <c r="Q8" i="4"/>
  <c r="O8" i="4"/>
  <c r="Q7" i="4"/>
  <c r="O7" i="4"/>
  <c r="Q6" i="4"/>
  <c r="O6" i="4"/>
  <c r="Q5" i="4"/>
  <c r="O5" i="4"/>
  <c r="F390" i="5" l="1"/>
  <c r="K390" i="5"/>
  <c r="L362" i="5"/>
  <c r="F407" i="5"/>
  <c r="L407" i="5" s="1"/>
  <c r="K407" i="5"/>
  <c r="K403" i="5"/>
  <c r="F403" i="5"/>
  <c r="K33" i="5"/>
  <c r="F33" i="5"/>
  <c r="L33" i="5" s="1"/>
  <c r="F101" i="5"/>
  <c r="K101" i="5"/>
  <c r="K10" i="5"/>
  <c r="F10" i="5"/>
  <c r="F203" i="5"/>
  <c r="L203" i="5" s="1"/>
  <c r="K203" i="5"/>
  <c r="F42" i="5"/>
  <c r="K42" i="5"/>
  <c r="F404" i="5"/>
  <c r="L404" i="5" s="1"/>
  <c r="K404" i="5"/>
  <c r="F46" i="5"/>
  <c r="L46" i="5" s="1"/>
  <c r="K46" i="5"/>
  <c r="AH172" i="7"/>
  <c r="AH11" i="8" s="1"/>
  <c r="S214" i="7"/>
  <c r="S13" i="8" s="1"/>
  <c r="AK214" i="7"/>
  <c r="AK13" i="8" s="1"/>
  <c r="U109" i="7"/>
  <c r="U8" i="8" s="1"/>
  <c r="AI130" i="7"/>
  <c r="AI9" i="8" s="1"/>
  <c r="AF172" i="7"/>
  <c r="AF11" i="8" s="1"/>
  <c r="AK88" i="7"/>
  <c r="AK7" i="8" s="1"/>
  <c r="L336" i="5"/>
  <c r="AG151" i="7"/>
  <c r="AG10" i="8" s="1"/>
  <c r="L368" i="5"/>
  <c r="AT151" i="7"/>
  <c r="AT10" i="8" s="1"/>
  <c r="E431" i="5"/>
  <c r="L463" i="5"/>
  <c r="AG88" i="7"/>
  <c r="AG7" i="8" s="1"/>
  <c r="AT109" i="7"/>
  <c r="AT8" i="8" s="1"/>
  <c r="AF88" i="7"/>
  <c r="AF7" i="8" s="1"/>
  <c r="AS130" i="7"/>
  <c r="AS9" i="8" s="1"/>
  <c r="K156" i="5"/>
  <c r="E306" i="5"/>
  <c r="E377" i="5"/>
  <c r="K417" i="5"/>
  <c r="T25" i="7"/>
  <c r="T5" i="8" s="1"/>
  <c r="AE88" i="7"/>
  <c r="AE7" i="8" s="1"/>
  <c r="AC88" i="7"/>
  <c r="AC7" i="8" s="1"/>
  <c r="AR130" i="7"/>
  <c r="AR9" i="8" s="1"/>
  <c r="AB130" i="7"/>
  <c r="AB9" i="8" s="1"/>
  <c r="AR214" i="7"/>
  <c r="AR13" i="8" s="1"/>
  <c r="L45" i="5"/>
  <c r="E466" i="5"/>
  <c r="AI151" i="7"/>
  <c r="AI10" i="8" s="1"/>
  <c r="K142" i="5"/>
  <c r="J243" i="5"/>
  <c r="J41" i="6" s="1"/>
  <c r="K41" i="6" s="1"/>
  <c r="AJ88" i="7"/>
  <c r="AJ7" i="8" s="1"/>
  <c r="L84" i="5"/>
  <c r="AI88" i="7"/>
  <c r="AI7" i="8" s="1"/>
  <c r="H408" i="5"/>
  <c r="H67" i="6" s="1"/>
  <c r="I67" i="6" s="1"/>
  <c r="G172" i="5" s="1"/>
  <c r="H172" i="5" s="1"/>
  <c r="U25" i="7"/>
  <c r="U5" i="8" s="1"/>
  <c r="H296" i="5"/>
  <c r="H50" i="6" s="1"/>
  <c r="AD130" i="7"/>
  <c r="AD9" i="8" s="1"/>
  <c r="L41" i="5"/>
  <c r="K109" i="5"/>
  <c r="F228" i="5"/>
  <c r="F38" i="6" s="1"/>
  <c r="G38" i="6" s="1"/>
  <c r="F339" i="5"/>
  <c r="F57" i="6" s="1"/>
  <c r="G57" i="6" s="1"/>
  <c r="E74" i="5" s="1"/>
  <c r="H365" i="5"/>
  <c r="H61" i="6" s="1"/>
  <c r="I61" i="6" s="1"/>
  <c r="K464" i="5"/>
  <c r="L471" i="5"/>
  <c r="AE25" i="7"/>
  <c r="AE5" i="8" s="1"/>
  <c r="AB88" i="7"/>
  <c r="AB7" i="8" s="1"/>
  <c r="AA109" i="7"/>
  <c r="AA8" i="8" s="1"/>
  <c r="AD214" i="7"/>
  <c r="AD13" i="8" s="1"/>
  <c r="AQ214" i="7"/>
  <c r="AQ13" i="8" s="1"/>
  <c r="K150" i="5"/>
  <c r="L343" i="5"/>
  <c r="H345" i="5"/>
  <c r="H58" i="6" s="1"/>
  <c r="J432" i="5"/>
  <c r="J71" i="6" s="1"/>
  <c r="K71" i="6" s="1"/>
  <c r="I237" i="5" s="1"/>
  <c r="J237" i="5" s="1"/>
  <c r="J238" i="5" s="1"/>
  <c r="J40" i="6" s="1"/>
  <c r="K40" i="6" s="1"/>
  <c r="R134" i="7" s="1"/>
  <c r="AE130" i="7"/>
  <c r="AE9" i="8" s="1"/>
  <c r="L283" i="5"/>
  <c r="I327" i="5"/>
  <c r="E386" i="5"/>
  <c r="V25" i="7"/>
  <c r="V5" i="8" s="1"/>
  <c r="E143" i="5"/>
  <c r="F143" i="5" s="1"/>
  <c r="AD172" i="7"/>
  <c r="AD11" i="8" s="1"/>
  <c r="K84" i="5"/>
  <c r="H62" i="5"/>
  <c r="I63" i="5" s="1"/>
  <c r="E78" i="5"/>
  <c r="F78" i="5" s="1"/>
  <c r="L78" i="5" s="1"/>
  <c r="J234" i="5"/>
  <c r="J39" i="6" s="1"/>
  <c r="K39" i="6" s="1"/>
  <c r="E275" i="5"/>
  <c r="H313" i="5"/>
  <c r="L313" i="5" s="1"/>
  <c r="K342" i="5"/>
  <c r="K373" i="5"/>
  <c r="L424" i="5"/>
  <c r="H471" i="5"/>
  <c r="H476" i="5" s="1"/>
  <c r="H77" i="6" s="1"/>
  <c r="I77" i="6" s="1"/>
  <c r="G184" i="5" s="1"/>
  <c r="H184" i="5" s="1"/>
  <c r="AS88" i="7"/>
  <c r="AS7" i="8" s="1"/>
  <c r="AQ109" i="7"/>
  <c r="AQ8" i="8" s="1"/>
  <c r="Z109" i="7"/>
  <c r="Z8" i="8" s="1"/>
  <c r="F195" i="5"/>
  <c r="L294" i="5"/>
  <c r="AH130" i="7"/>
  <c r="AH9" i="8" s="1"/>
  <c r="AL151" i="7"/>
  <c r="AL10" i="8" s="1"/>
  <c r="AJ151" i="7"/>
  <c r="AJ10" i="8" s="1"/>
  <c r="E60" i="5"/>
  <c r="F60" i="5" s="1"/>
  <c r="L60" i="5" s="1"/>
  <c r="AA214" i="7"/>
  <c r="AA13" i="8" s="1"/>
  <c r="T172" i="7"/>
  <c r="T11" i="8" s="1"/>
  <c r="AP25" i="7"/>
  <c r="AP5" i="8" s="1"/>
  <c r="F328" i="5"/>
  <c r="J400" i="5"/>
  <c r="J66" i="6" s="1"/>
  <c r="K66" i="6" s="1"/>
  <c r="I85" i="5" s="1"/>
  <c r="J85" i="5" s="1"/>
  <c r="J86" i="5" s="1"/>
  <c r="J16" i="6" s="1"/>
  <c r="K16" i="6" s="1"/>
  <c r="R36" i="7" s="1"/>
  <c r="L156" i="5"/>
  <c r="L293" i="5"/>
  <c r="K301" i="5"/>
  <c r="I425" i="5"/>
  <c r="J17" i="5"/>
  <c r="K157" i="5"/>
  <c r="L261" i="5"/>
  <c r="K314" i="5"/>
  <c r="K325" i="5"/>
  <c r="F345" i="5"/>
  <c r="F58" i="6" s="1"/>
  <c r="G58" i="6" s="1"/>
  <c r="E49" i="5" s="1"/>
  <c r="J414" i="5"/>
  <c r="J68" i="6" s="1"/>
  <c r="K68" i="6" s="1"/>
  <c r="I90" i="5" s="1"/>
  <c r="J90" i="5" s="1"/>
  <c r="K443" i="5"/>
  <c r="K472" i="5"/>
  <c r="AS25" i="7"/>
  <c r="AS5" i="8" s="1"/>
  <c r="AP88" i="7"/>
  <c r="AP7" i="8" s="1"/>
  <c r="AN109" i="7"/>
  <c r="AN8" i="8" s="1"/>
  <c r="W109" i="7"/>
  <c r="W8" i="8" s="1"/>
  <c r="AG130" i="7"/>
  <c r="AG9" i="8" s="1"/>
  <c r="L125" i="5"/>
  <c r="L406" i="5"/>
  <c r="AU151" i="7"/>
  <c r="AU10" i="8" s="1"/>
  <c r="K143" i="5"/>
  <c r="K149" i="5"/>
  <c r="J345" i="5"/>
  <c r="J58" i="6" s="1"/>
  <c r="K58" i="6" s="1"/>
  <c r="I49" i="5" s="1"/>
  <c r="J49" i="5" s="1"/>
  <c r="J50" i="5" s="1"/>
  <c r="J10" i="6" s="1"/>
  <c r="K10" i="6" s="1"/>
  <c r="R29" i="7" s="1"/>
  <c r="J394" i="5"/>
  <c r="J65" i="6" s="1"/>
  <c r="K65" i="6" s="1"/>
  <c r="I213" i="5" s="1"/>
  <c r="J213" i="5" s="1"/>
  <c r="H467" i="5"/>
  <c r="H76" i="6" s="1"/>
  <c r="I76" i="6" s="1"/>
  <c r="AP172" i="7"/>
  <c r="AP11" i="8" s="1"/>
  <c r="K6" i="5"/>
  <c r="E185" i="5"/>
  <c r="L241" i="5"/>
  <c r="K261" i="5"/>
  <c r="I309" i="5"/>
  <c r="J309" i="5" s="1"/>
  <c r="L309" i="5" s="1"/>
  <c r="F316" i="5"/>
  <c r="F53" i="6" s="1"/>
  <c r="G53" i="6" s="1"/>
  <c r="K362" i="5"/>
  <c r="F420" i="5"/>
  <c r="J481" i="5"/>
  <c r="J78" i="6" s="1"/>
  <c r="K78" i="6" s="1"/>
  <c r="I204" i="5" s="1"/>
  <c r="J204" i="5" s="1"/>
  <c r="J205" i="5" s="1"/>
  <c r="J34" i="6" s="1"/>
  <c r="K34" i="6" s="1"/>
  <c r="R91" i="7" s="1"/>
  <c r="J159" i="5"/>
  <c r="J28" i="6" s="1"/>
  <c r="K28" i="6" s="1"/>
  <c r="L285" i="5"/>
  <c r="J448" i="5"/>
  <c r="J73" i="6" s="1"/>
  <c r="K73" i="6" s="1"/>
  <c r="I215" i="5" s="1"/>
  <c r="J215" i="5" s="1"/>
  <c r="H458" i="5"/>
  <c r="E459" i="5" s="1"/>
  <c r="F481" i="5"/>
  <c r="F78" i="6" s="1"/>
  <c r="G78" i="6" s="1"/>
  <c r="AR25" i="7"/>
  <c r="AR5" i="8" s="1"/>
  <c r="AO88" i="7"/>
  <c r="AO7" i="8" s="1"/>
  <c r="V130" i="7"/>
  <c r="V9" i="8" s="1"/>
  <c r="T130" i="7"/>
  <c r="T9" i="8" s="1"/>
  <c r="U214" i="7"/>
  <c r="U13" i="8" s="1"/>
  <c r="AI214" i="7"/>
  <c r="AI13" i="8" s="1"/>
  <c r="AS214" i="7"/>
  <c r="AS13" i="8" s="1"/>
  <c r="AP214" i="7"/>
  <c r="AP13" i="8" s="1"/>
  <c r="AB214" i="7"/>
  <c r="AB13" i="8" s="1"/>
  <c r="AM214" i="7"/>
  <c r="AM13" i="8" s="1"/>
  <c r="AU214" i="7"/>
  <c r="AU13" i="8" s="1"/>
  <c r="Y214" i="7"/>
  <c r="Y13" i="8" s="1"/>
  <c r="AT214" i="7"/>
  <c r="AT13" i="8" s="1"/>
  <c r="AJ214" i="7"/>
  <c r="AJ13" i="8" s="1"/>
  <c r="AH214" i="7"/>
  <c r="AH13" i="8" s="1"/>
  <c r="AG214" i="7"/>
  <c r="AG13" i="8" s="1"/>
  <c r="AF214" i="7"/>
  <c r="AF13" i="8" s="1"/>
  <c r="AE214" i="7"/>
  <c r="AE13" i="8" s="1"/>
  <c r="AA172" i="7"/>
  <c r="AA11" i="8" s="1"/>
  <c r="Z172" i="7"/>
  <c r="Z11" i="8" s="1"/>
  <c r="AL172" i="7"/>
  <c r="AL11" i="8" s="1"/>
  <c r="Y172" i="7"/>
  <c r="Y11" i="8" s="1"/>
  <c r="AK172" i="7"/>
  <c r="AK11" i="8" s="1"/>
  <c r="AI172" i="7"/>
  <c r="AI11" i="8" s="1"/>
  <c r="V172" i="7"/>
  <c r="V11" i="8" s="1"/>
  <c r="AC172" i="7"/>
  <c r="AC11" i="8" s="1"/>
  <c r="AE151" i="7"/>
  <c r="AE10" i="8" s="1"/>
  <c r="AA151" i="7"/>
  <c r="AA10" i="8" s="1"/>
  <c r="AH151" i="7"/>
  <c r="AH10" i="8" s="1"/>
  <c r="X151" i="7"/>
  <c r="X10" i="8" s="1"/>
  <c r="AS151" i="7"/>
  <c r="AS10" i="8" s="1"/>
  <c r="W151" i="7"/>
  <c r="W10" i="8" s="1"/>
  <c r="AD151" i="7"/>
  <c r="AD10" i="8" s="1"/>
  <c r="AC151" i="7"/>
  <c r="AC10" i="8" s="1"/>
  <c r="AF151" i="7"/>
  <c r="AF10" i="8" s="1"/>
  <c r="AR151" i="7"/>
  <c r="AR10" i="8" s="1"/>
  <c r="V151" i="7"/>
  <c r="V10" i="8" s="1"/>
  <c r="AQ151" i="7"/>
  <c r="AQ10" i="8" s="1"/>
  <c r="U151" i="7"/>
  <c r="U10" i="8" s="1"/>
  <c r="U130" i="7"/>
  <c r="U9" i="8" s="1"/>
  <c r="AC130" i="7"/>
  <c r="AC9" i="8" s="1"/>
  <c r="AO130" i="7"/>
  <c r="AO9" i="8" s="1"/>
  <c r="S130" i="7"/>
  <c r="S9" i="8" s="1"/>
  <c r="AA130" i="7"/>
  <c r="AA9" i="8" s="1"/>
  <c r="AN130" i="7"/>
  <c r="AN9" i="8" s="1"/>
  <c r="Z130" i="7"/>
  <c r="Z9" i="8" s="1"/>
  <c r="Y130" i="7"/>
  <c r="Y9" i="8" s="1"/>
  <c r="AK130" i="7"/>
  <c r="AK9" i="8" s="1"/>
  <c r="AJ130" i="7"/>
  <c r="AJ9" i="8" s="1"/>
  <c r="AJ109" i="7"/>
  <c r="AJ8" i="8" s="1"/>
  <c r="AD109" i="7"/>
  <c r="AD8" i="8" s="1"/>
  <c r="AS109" i="7"/>
  <c r="AS8" i="8" s="1"/>
  <c r="AU109" i="7"/>
  <c r="AU8" i="8" s="1"/>
  <c r="AH109" i="7"/>
  <c r="AH8" i="8" s="1"/>
  <c r="AG109" i="7"/>
  <c r="AG8" i="8" s="1"/>
  <c r="AF109" i="7"/>
  <c r="AF8" i="8" s="1"/>
  <c r="AR109" i="7"/>
  <c r="AR8" i="8" s="1"/>
  <c r="V109" i="7"/>
  <c r="V8" i="8" s="1"/>
  <c r="AE109" i="7"/>
  <c r="AE8" i="8" s="1"/>
  <c r="AD88" i="7"/>
  <c r="AD7" i="8" s="1"/>
  <c r="T88" i="7"/>
  <c r="T7" i="8" s="1"/>
  <c r="AH88" i="7"/>
  <c r="AH7" i="8" s="1"/>
  <c r="AJ25" i="7"/>
  <c r="AJ5" i="8" s="1"/>
  <c r="AI25" i="7"/>
  <c r="AI5" i="8" s="1"/>
  <c r="AC25" i="7"/>
  <c r="AC5" i="8" s="1"/>
  <c r="AU25" i="7"/>
  <c r="AU5" i="8" s="1"/>
  <c r="AD25" i="7"/>
  <c r="AD5" i="8" s="1"/>
  <c r="AB25" i="7"/>
  <c r="AB5" i="8" s="1"/>
  <c r="X25" i="7"/>
  <c r="X5" i="8" s="1"/>
  <c r="AL25" i="7"/>
  <c r="AL5" i="8" s="1"/>
  <c r="I50" i="6"/>
  <c r="K68" i="5"/>
  <c r="F68" i="5"/>
  <c r="L68" i="5" s="1"/>
  <c r="R133" i="7"/>
  <c r="F74" i="5"/>
  <c r="L40" i="5"/>
  <c r="F69" i="6"/>
  <c r="S109" i="7"/>
  <c r="S8" i="8" s="1"/>
  <c r="K41" i="5"/>
  <c r="J109" i="7"/>
  <c r="I8" i="8" s="1"/>
  <c r="J8" i="8" s="1"/>
  <c r="I52" i="6"/>
  <c r="K49" i="5"/>
  <c r="F49" i="5"/>
  <c r="AU67" i="7"/>
  <c r="AU6" i="8" s="1"/>
  <c r="L320" i="5"/>
  <c r="H322" i="5"/>
  <c r="H54" i="6" s="1"/>
  <c r="L183" i="5"/>
  <c r="I55" i="6"/>
  <c r="AC67" i="7"/>
  <c r="AC6" i="8" s="1"/>
  <c r="R141" i="7"/>
  <c r="AJ172" i="7"/>
  <c r="AJ11" i="8" s="1"/>
  <c r="L353" i="5"/>
  <c r="AP109" i="7"/>
  <c r="AP8" i="8" s="1"/>
  <c r="AM109" i="7"/>
  <c r="AM8" i="8" s="1"/>
  <c r="H56" i="5"/>
  <c r="H11" i="6" s="1"/>
  <c r="I11" i="6" s="1"/>
  <c r="I55" i="5"/>
  <c r="F96" i="5"/>
  <c r="L96" i="5" s="1"/>
  <c r="K96" i="5"/>
  <c r="F126" i="5"/>
  <c r="L126" i="5" s="1"/>
  <c r="K126" i="5"/>
  <c r="T109" i="7"/>
  <c r="T8" i="8" s="1"/>
  <c r="F382" i="5"/>
  <c r="L382" i="5" s="1"/>
  <c r="K382" i="5"/>
  <c r="L266" i="5"/>
  <c r="F199" i="5"/>
  <c r="K199" i="5"/>
  <c r="AA67" i="7"/>
  <c r="AA6" i="8" s="1"/>
  <c r="K28" i="5"/>
  <c r="F51" i="6"/>
  <c r="G51" i="6" s="1"/>
  <c r="AD67" i="7"/>
  <c r="AD6" i="8" s="1"/>
  <c r="L374" i="5"/>
  <c r="AQ67" i="7"/>
  <c r="AQ6" i="8" s="1"/>
  <c r="K13" i="5"/>
  <c r="F13" i="5"/>
  <c r="L13" i="5" s="1"/>
  <c r="AN67" i="7"/>
  <c r="AN6" i="8" s="1"/>
  <c r="H17" i="5"/>
  <c r="H5" i="6" s="1"/>
  <c r="I5" i="6" s="1"/>
  <c r="L45" i="7"/>
  <c r="K45" i="7"/>
  <c r="K381" i="5"/>
  <c r="F381" i="5"/>
  <c r="U67" i="7"/>
  <c r="U6" i="8" s="1"/>
  <c r="K183" i="5"/>
  <c r="AO25" i="7"/>
  <c r="AO5" i="8" s="1"/>
  <c r="X67" i="7"/>
  <c r="X6" i="8" s="1"/>
  <c r="L355" i="5"/>
  <c r="R51" i="7"/>
  <c r="J5" i="6"/>
  <c r="K5" i="6" s="1"/>
  <c r="I6" i="7" s="1"/>
  <c r="J6" i="7" s="1"/>
  <c r="F44" i="6"/>
  <c r="L257" i="5"/>
  <c r="AO109" i="7"/>
  <c r="AO8" i="8" s="1"/>
  <c r="I151" i="5"/>
  <c r="J151" i="5" s="1"/>
  <c r="J152" i="5" s="1"/>
  <c r="J27" i="6" s="1"/>
  <c r="K27" i="6" s="1"/>
  <c r="R50" i="7" s="1"/>
  <c r="I144" i="5"/>
  <c r="J144" i="5" s="1"/>
  <c r="J145" i="5" s="1"/>
  <c r="J26" i="6" s="1"/>
  <c r="K26" i="6" s="1"/>
  <c r="R49" i="7" s="1"/>
  <c r="F122" i="5"/>
  <c r="L118" i="5"/>
  <c r="I58" i="6"/>
  <c r="G49" i="5" s="1"/>
  <c r="H49" i="5" s="1"/>
  <c r="I321" i="5"/>
  <c r="I51" i="6"/>
  <c r="K374" i="5"/>
  <c r="H374" i="5"/>
  <c r="AP67" i="7"/>
  <c r="AP6" i="8" s="1"/>
  <c r="I295" i="5"/>
  <c r="Z67" i="7"/>
  <c r="Z6" i="8" s="1"/>
  <c r="F9" i="5"/>
  <c r="L9" i="5" s="1"/>
  <c r="K9" i="5"/>
  <c r="T67" i="7"/>
  <c r="T6" i="8" s="1"/>
  <c r="L10" i="5"/>
  <c r="L363" i="5"/>
  <c r="J365" i="5"/>
  <c r="J61" i="6" s="1"/>
  <c r="K61" i="6" s="1"/>
  <c r="I354" i="5" s="1"/>
  <c r="AM25" i="7"/>
  <c r="AM5" i="8" s="1"/>
  <c r="R138" i="7"/>
  <c r="F172" i="7"/>
  <c r="F193" i="5"/>
  <c r="K193" i="5"/>
  <c r="L403" i="5"/>
  <c r="F408" i="5"/>
  <c r="F38" i="5"/>
  <c r="L38" i="5" s="1"/>
  <c r="K38" i="5"/>
  <c r="AR67" i="7"/>
  <c r="AR6" i="8" s="1"/>
  <c r="F67" i="5"/>
  <c r="L67" i="5" s="1"/>
  <c r="K67" i="5"/>
  <c r="H444" i="5"/>
  <c r="K444" i="5"/>
  <c r="AT67" i="7"/>
  <c r="AT6" i="8" s="1"/>
  <c r="L28" i="5"/>
  <c r="L384" i="5"/>
  <c r="J387" i="5"/>
  <c r="J64" i="6" s="1"/>
  <c r="K64" i="6" s="1"/>
  <c r="I103" i="5" s="1"/>
  <c r="J103" i="5" s="1"/>
  <c r="AB67" i="7"/>
  <c r="AB6" i="8" s="1"/>
  <c r="K178" i="5"/>
  <c r="H178" i="5"/>
  <c r="L178" i="5" s="1"/>
  <c r="L225" i="5"/>
  <c r="I227" i="5"/>
  <c r="J227" i="5" s="1"/>
  <c r="L227" i="5" s="1"/>
  <c r="H228" i="5"/>
  <c r="H38" i="6" s="1"/>
  <c r="I38" i="6" s="1"/>
  <c r="F386" i="5"/>
  <c r="L386" i="5" s="1"/>
  <c r="K386" i="5"/>
  <c r="F68" i="6"/>
  <c r="L417" i="5"/>
  <c r="Y67" i="7"/>
  <c r="Y6" i="8" s="1"/>
  <c r="L53" i="5"/>
  <c r="L61" i="5"/>
  <c r="K353" i="5"/>
  <c r="L437" i="5"/>
  <c r="L15" i="5"/>
  <c r="H143" i="5"/>
  <c r="L143" i="5" s="1"/>
  <c r="H356" i="5"/>
  <c r="H60" i="6" s="1"/>
  <c r="J172" i="7"/>
  <c r="I11" i="8" s="1"/>
  <c r="J11" i="8" s="1"/>
  <c r="R153" i="7"/>
  <c r="R172" i="7" s="1"/>
  <c r="R11" i="8" s="1"/>
  <c r="K195" i="7"/>
  <c r="AO67" i="7"/>
  <c r="AO6" i="8" s="1"/>
  <c r="S67" i="7"/>
  <c r="S6" i="8" s="1"/>
  <c r="AK109" i="7"/>
  <c r="AK8" i="8" s="1"/>
  <c r="AL67" i="7"/>
  <c r="AL6" i="8" s="1"/>
  <c r="K8" i="5"/>
  <c r="K125" i="5"/>
  <c r="L411" i="5"/>
  <c r="L430" i="5"/>
  <c r="AI67" i="7"/>
  <c r="AI6" i="8" s="1"/>
  <c r="AI25" i="8" s="1"/>
  <c r="AP151" i="7"/>
  <c r="AP10" i="8" s="1"/>
  <c r="T151" i="7"/>
  <c r="T10" i="8" s="1"/>
  <c r="Z25" i="7"/>
  <c r="Z5" i="8" s="1"/>
  <c r="AB109" i="7"/>
  <c r="AB8" i="8" s="1"/>
  <c r="F44" i="5"/>
  <c r="L44" i="5" s="1"/>
  <c r="K44" i="5"/>
  <c r="K214" i="5"/>
  <c r="F214" i="5"/>
  <c r="L214" i="5" s="1"/>
  <c r="H186" i="5"/>
  <c r="H30" i="6" s="1"/>
  <c r="I30" i="6" s="1"/>
  <c r="I315" i="5"/>
  <c r="H316" i="5"/>
  <c r="L331" i="5"/>
  <c r="H392" i="5"/>
  <c r="H394" i="5" s="1"/>
  <c r="H65" i="6" s="1"/>
  <c r="I65" i="6" s="1"/>
  <c r="G213" i="5" s="1"/>
  <c r="H213" i="5" s="1"/>
  <c r="K392" i="5"/>
  <c r="Y151" i="7"/>
  <c r="Y10" i="8" s="1"/>
  <c r="K40" i="5"/>
  <c r="L7" i="5"/>
  <c r="F21" i="5"/>
  <c r="F6" i="6" s="1"/>
  <c r="L42" i="5"/>
  <c r="AJ67" i="7"/>
  <c r="AJ6" i="8" s="1"/>
  <c r="L262" i="5"/>
  <c r="R135" i="7"/>
  <c r="E204" i="5"/>
  <c r="AA25" i="7"/>
  <c r="AA5" i="8" s="1"/>
  <c r="H43" i="5"/>
  <c r="L43" i="5" s="1"/>
  <c r="K43" i="5"/>
  <c r="K361" i="5"/>
  <c r="F208" i="5"/>
  <c r="K208" i="5"/>
  <c r="F131" i="5"/>
  <c r="L131" i="5" s="1"/>
  <c r="K131" i="5"/>
  <c r="F142" i="5"/>
  <c r="L142" i="5" s="1"/>
  <c r="L243" i="5"/>
  <c r="F41" i="6"/>
  <c r="J267" i="5"/>
  <c r="J46" i="6" s="1"/>
  <c r="K46" i="6" s="1"/>
  <c r="H288" i="5"/>
  <c r="H49" i="6" s="1"/>
  <c r="H337" i="5"/>
  <c r="H348" i="5"/>
  <c r="K348" i="5"/>
  <c r="H479" i="5"/>
  <c r="Y25" i="7"/>
  <c r="Y5" i="8" s="1"/>
  <c r="L35" i="7"/>
  <c r="AA88" i="7"/>
  <c r="AA7" i="8" s="1"/>
  <c r="L174" i="7"/>
  <c r="AD174" i="7" s="1"/>
  <c r="AD193" i="7" s="1"/>
  <c r="AD12" i="8" s="1"/>
  <c r="H193" i="7"/>
  <c r="G12" i="8" s="1"/>
  <c r="H12" i="8" s="1"/>
  <c r="J63" i="5"/>
  <c r="L63" i="5" s="1"/>
  <c r="K63" i="5"/>
  <c r="F383" i="5"/>
  <c r="L383" i="5" s="1"/>
  <c r="K383" i="5"/>
  <c r="L149" i="5"/>
  <c r="K418" i="5"/>
  <c r="H418" i="5"/>
  <c r="L418" i="5" s="1"/>
  <c r="K431" i="5"/>
  <c r="F431" i="5"/>
  <c r="L431" i="5" s="1"/>
  <c r="L314" i="5"/>
  <c r="AS67" i="7"/>
  <c r="AS6" i="8" s="1"/>
  <c r="S151" i="7"/>
  <c r="S10" i="8" s="1"/>
  <c r="H159" i="5"/>
  <c r="H28" i="6" s="1"/>
  <c r="I28" i="6" s="1"/>
  <c r="K283" i="5"/>
  <c r="H122" i="5"/>
  <c r="H22" i="6" s="1"/>
  <c r="I22" i="6" s="1"/>
  <c r="I121" i="5"/>
  <c r="J121" i="5" s="1"/>
  <c r="L121" i="5" s="1"/>
  <c r="F376" i="5"/>
  <c r="L376" i="5" s="1"/>
  <c r="K376" i="5"/>
  <c r="G354" i="5"/>
  <c r="H354" i="5" s="1"/>
  <c r="F107" i="5"/>
  <c r="K107" i="5"/>
  <c r="H20" i="5"/>
  <c r="H21" i="5" s="1"/>
  <c r="H6" i="6" s="1"/>
  <c r="I6" i="6" s="1"/>
  <c r="K20" i="5"/>
  <c r="AM67" i="7"/>
  <c r="AM6" i="8" s="1"/>
  <c r="F148" i="5"/>
  <c r="L148" i="5" s="1"/>
  <c r="K148" i="5"/>
  <c r="F185" i="5"/>
  <c r="L185" i="5" s="1"/>
  <c r="K185" i="5"/>
  <c r="L385" i="5"/>
  <c r="K369" i="5"/>
  <c r="H369" i="5"/>
  <c r="H370" i="5" s="1"/>
  <c r="H62" i="6" s="1"/>
  <c r="I62" i="6" s="1"/>
  <c r="G209" i="5" s="1"/>
  <c r="H209" i="5" s="1"/>
  <c r="H210" i="5" s="1"/>
  <c r="H35" i="6" s="1"/>
  <c r="I35" i="6" s="1"/>
  <c r="L45" i="6"/>
  <c r="H24" i="5"/>
  <c r="H25" i="5" s="1"/>
  <c r="H7" i="6" s="1"/>
  <c r="I7" i="6" s="1"/>
  <c r="K24" i="5"/>
  <c r="K78" i="5"/>
  <c r="W67" i="7"/>
  <c r="W6" i="8" s="1"/>
  <c r="L299" i="5"/>
  <c r="J467" i="5"/>
  <c r="J76" i="6" s="1"/>
  <c r="K76" i="6" s="1"/>
  <c r="Z88" i="7"/>
  <c r="Z7" i="8" s="1"/>
  <c r="L59" i="5"/>
  <c r="K155" i="5"/>
  <c r="E465" i="5"/>
  <c r="AO172" i="7"/>
  <c r="AO11" i="8" s="1"/>
  <c r="S172" i="7"/>
  <c r="S11" i="8" s="1"/>
  <c r="U172" i="7"/>
  <c r="U11" i="8" s="1"/>
  <c r="L101" i="5"/>
  <c r="L278" i="5"/>
  <c r="K331" i="5"/>
  <c r="Z151" i="7"/>
  <c r="Z10" i="8" s="1"/>
  <c r="F54" i="6"/>
  <c r="G54" i="6" s="1"/>
  <c r="E332" i="5" s="1"/>
  <c r="F136" i="5"/>
  <c r="L136" i="5" s="1"/>
  <c r="K136" i="5"/>
  <c r="F377" i="5"/>
  <c r="K377" i="5"/>
  <c r="S25" i="7"/>
  <c r="S5" i="8" s="1"/>
  <c r="L8" i="5"/>
  <c r="L89" i="5"/>
  <c r="M45" i="6"/>
  <c r="R139" i="7"/>
  <c r="AN25" i="7"/>
  <c r="AN5" i="8" s="1"/>
  <c r="AH67" i="7"/>
  <c r="AH6" i="8" s="1"/>
  <c r="AH25" i="8" s="1"/>
  <c r="AO151" i="7"/>
  <c r="AO10" i="8" s="1"/>
  <c r="E291" i="5"/>
  <c r="J440" i="5"/>
  <c r="J72" i="6" s="1"/>
  <c r="K72" i="6" s="1"/>
  <c r="I221" i="5" s="1"/>
  <c r="J221" i="5" s="1"/>
  <c r="F25" i="5"/>
  <c r="F7" i="6" s="1"/>
  <c r="H267" i="5"/>
  <c r="H46" i="6" s="1"/>
  <c r="F454" i="5"/>
  <c r="E12" i="8"/>
  <c r="F48" i="5"/>
  <c r="L48" i="5" s="1"/>
  <c r="K48" i="5"/>
  <c r="J214" i="7"/>
  <c r="I13" i="8" s="1"/>
  <c r="J13" i="8" s="1"/>
  <c r="L83" i="5"/>
  <c r="J378" i="5"/>
  <c r="J63" i="6" s="1"/>
  <c r="K63" i="6" s="1"/>
  <c r="I219" i="5" s="1"/>
  <c r="J219" i="5" s="1"/>
  <c r="AN172" i="7"/>
  <c r="AN11" i="8" s="1"/>
  <c r="F39" i="5"/>
  <c r="L39" i="5" s="1"/>
  <c r="K39" i="5"/>
  <c r="L220" i="5"/>
  <c r="E276" i="5"/>
  <c r="E292" i="5"/>
  <c r="F292" i="5" s="1"/>
  <c r="L292" i="5" s="1"/>
  <c r="E284" i="5"/>
  <c r="G194" i="5"/>
  <c r="H194" i="5" s="1"/>
  <c r="H196" i="5" s="1"/>
  <c r="H32" i="6" s="1"/>
  <c r="I32" i="6" s="1"/>
  <c r="H232" i="5"/>
  <c r="K232" i="5"/>
  <c r="AM172" i="7"/>
  <c r="AM11" i="8" s="1"/>
  <c r="AG67" i="7"/>
  <c r="AG6" i="8" s="1"/>
  <c r="S88" i="7"/>
  <c r="S7" i="8" s="1"/>
  <c r="L359" i="5"/>
  <c r="E364" i="5"/>
  <c r="F364" i="5" s="1"/>
  <c r="L423" i="5"/>
  <c r="F426" i="5"/>
  <c r="AF67" i="7"/>
  <c r="AF6" i="8" s="1"/>
  <c r="F47" i="5"/>
  <c r="L47" i="5" s="1"/>
  <c r="K47" i="5"/>
  <c r="L73" i="5"/>
  <c r="F113" i="5"/>
  <c r="L113" i="5" s="1"/>
  <c r="K113" i="5"/>
  <c r="K241" i="5"/>
  <c r="H277" i="5"/>
  <c r="K277" i="5"/>
  <c r="L300" i="5"/>
  <c r="I302" i="5"/>
  <c r="K368" i="5"/>
  <c r="L390" i="5"/>
  <c r="H413" i="5"/>
  <c r="H414" i="5" s="1"/>
  <c r="AE67" i="7"/>
  <c r="AE6" i="8" s="1"/>
  <c r="AM88" i="7"/>
  <c r="AM7" i="8" s="1"/>
  <c r="L464" i="5"/>
  <c r="V67" i="7"/>
  <c r="V6" i="8" s="1"/>
  <c r="L120" i="5"/>
  <c r="K360" i="5"/>
  <c r="J370" i="5"/>
  <c r="J62" i="6" s="1"/>
  <c r="K62" i="6" s="1"/>
  <c r="I209" i="5" s="1"/>
  <c r="J209" i="5" s="1"/>
  <c r="J210" i="5" s="1"/>
  <c r="J35" i="6" s="1"/>
  <c r="K35" i="6" s="1"/>
  <c r="R92" i="7" s="1"/>
  <c r="R109" i="7" s="1"/>
  <c r="R8" i="8" s="1"/>
  <c r="K398" i="5"/>
  <c r="H398" i="5"/>
  <c r="E399" i="5" s="1"/>
  <c r="L457" i="5"/>
  <c r="H460" i="5"/>
  <c r="H75" i="6" s="1"/>
  <c r="I75" i="6" s="1"/>
  <c r="AL88" i="7"/>
  <c r="AL7" i="8" s="1"/>
  <c r="AL109" i="7"/>
  <c r="AL8" i="8" s="1"/>
  <c r="AT172" i="7"/>
  <c r="AT11" i="8" s="1"/>
  <c r="L158" i="7"/>
  <c r="AS172" i="7"/>
  <c r="AS11" i="8" s="1"/>
  <c r="W172" i="7"/>
  <c r="W11" i="8" s="1"/>
  <c r="L360" i="5"/>
  <c r="AF130" i="7"/>
  <c r="AF9" i="8" s="1"/>
  <c r="AR172" i="7"/>
  <c r="AR11" i="8" s="1"/>
  <c r="L62" i="5"/>
  <c r="L413" i="5"/>
  <c r="I287" i="5"/>
  <c r="F370" i="5"/>
  <c r="L6" i="5"/>
  <c r="K73" i="5"/>
  <c r="E393" i="5"/>
  <c r="AB151" i="7"/>
  <c r="AB10" i="8" s="1"/>
  <c r="AQ172" i="7"/>
  <c r="AQ11" i="8" s="1"/>
  <c r="Z214" i="7"/>
  <c r="Z13" i="8" s="1"/>
  <c r="L195" i="5"/>
  <c r="L254" i="5"/>
  <c r="L342" i="5"/>
  <c r="L377" i="5"/>
  <c r="L435" i="5"/>
  <c r="W214" i="7"/>
  <c r="W13" i="8" s="1"/>
  <c r="AV25" i="8"/>
  <c r="L119" i="5"/>
  <c r="L301" i="5"/>
  <c r="H432" i="5"/>
  <c r="H71" i="6" s="1"/>
  <c r="I71" i="6" s="1"/>
  <c r="G237" i="5" s="1"/>
  <c r="H237" i="5" s="1"/>
  <c r="H238" i="5" s="1"/>
  <c r="H40" i="6" s="1"/>
  <c r="I40" i="6" s="1"/>
  <c r="H436" i="5"/>
  <c r="E439" i="5" s="1"/>
  <c r="AK67" i="7"/>
  <c r="AK6" i="8" s="1"/>
  <c r="AE172" i="7"/>
  <c r="AE11" i="8" s="1"/>
  <c r="K196" i="7"/>
  <c r="H270" i="5"/>
  <c r="K270" i="5"/>
  <c r="E158" i="5"/>
  <c r="L319" i="5"/>
  <c r="L429" i="5"/>
  <c r="L443" i="5"/>
  <c r="V88" i="7"/>
  <c r="V7" i="8" s="1"/>
  <c r="X130" i="7"/>
  <c r="X9" i="8" s="1"/>
  <c r="AO214" i="7"/>
  <c r="AO13" i="8" s="1"/>
  <c r="L412" i="5"/>
  <c r="AU88" i="7"/>
  <c r="AU7" i="8" s="1"/>
  <c r="L196" i="7"/>
  <c r="X196" i="7" s="1"/>
  <c r="E141" i="5"/>
  <c r="F141" i="5" s="1"/>
  <c r="L141" i="5" s="1"/>
  <c r="L326" i="5"/>
  <c r="I338" i="5"/>
  <c r="K355" i="5"/>
  <c r="L373" i="5"/>
  <c r="L381" i="5"/>
  <c r="H387" i="5"/>
  <c r="H64" i="6" s="1"/>
  <c r="I64" i="6" s="1"/>
  <c r="G103" i="5" s="1"/>
  <c r="H103" i="5" s="1"/>
  <c r="L458" i="5"/>
  <c r="AK25" i="7"/>
  <c r="AK5" i="8" s="1"/>
  <c r="AC109" i="7"/>
  <c r="AC8" i="8" s="1"/>
  <c r="W130" i="7"/>
  <c r="W9" i="8" s="1"/>
  <c r="AB172" i="7"/>
  <c r="AB11" i="8" s="1"/>
  <c r="AN214" i="7"/>
  <c r="AN13" i="8" s="1"/>
  <c r="AN151" i="7"/>
  <c r="AN10" i="8" s="1"/>
  <c r="L286" i="5"/>
  <c r="U88" i="7"/>
  <c r="U7" i="8" s="1"/>
  <c r="AM151" i="7"/>
  <c r="AM10" i="8" s="1"/>
  <c r="AU172" i="7"/>
  <c r="AU11" i="8" s="1"/>
  <c r="L161" i="7"/>
  <c r="AC214" i="7"/>
  <c r="AC13" i="8" s="1"/>
  <c r="AU130" i="7"/>
  <c r="AU9" i="8" s="1"/>
  <c r="X172" i="7"/>
  <c r="X11" i="8" s="1"/>
  <c r="AM130" i="7"/>
  <c r="AM9" i="8" s="1"/>
  <c r="L159" i="7"/>
  <c r="AT88" i="7"/>
  <c r="AT7" i="8" s="1"/>
  <c r="X88" i="7"/>
  <c r="X7" i="8" s="1"/>
  <c r="L154" i="7"/>
  <c r="L473" i="5"/>
  <c r="L197" i="7"/>
  <c r="X197" i="7" s="1"/>
  <c r="K197" i="7"/>
  <c r="K174" i="7"/>
  <c r="L162" i="7"/>
  <c r="K162" i="7"/>
  <c r="K161" i="7"/>
  <c r="L160" i="7"/>
  <c r="K160" i="7"/>
  <c r="K159" i="7"/>
  <c r="K158" i="7"/>
  <c r="L157" i="7"/>
  <c r="K157" i="7"/>
  <c r="L156" i="7"/>
  <c r="K156" i="7"/>
  <c r="L155" i="7"/>
  <c r="K155" i="7"/>
  <c r="K154" i="7"/>
  <c r="L153" i="7"/>
  <c r="K153" i="7"/>
  <c r="K47" i="7"/>
  <c r="J216" i="5"/>
  <c r="J36" i="6" s="1"/>
  <c r="K36" i="6" s="1"/>
  <c r="I60" i="6"/>
  <c r="J354" i="5"/>
  <c r="J356" i="5" s="1"/>
  <c r="M58" i="6"/>
  <c r="F75" i="5"/>
  <c r="G79" i="5"/>
  <c r="K457" i="5"/>
  <c r="K453" i="5"/>
  <c r="L452" i="5"/>
  <c r="K452" i="5"/>
  <c r="L451" i="5"/>
  <c r="K451" i="5"/>
  <c r="K363" i="5"/>
  <c r="K344" i="5"/>
  <c r="K309" i="5"/>
  <c r="K292" i="5"/>
  <c r="K220" i="5"/>
  <c r="K91" i="5"/>
  <c r="K89" i="5"/>
  <c r="K60" i="5"/>
  <c r="L16" i="5"/>
  <c r="K16" i="5"/>
  <c r="H68" i="6" l="1"/>
  <c r="I68" i="6" s="1"/>
  <c r="G90" i="5" s="1"/>
  <c r="H90" i="5" s="1"/>
  <c r="L414" i="5"/>
  <c r="T25" i="8"/>
  <c r="L49" i="5"/>
  <c r="F275" i="5"/>
  <c r="L275" i="5" s="1"/>
  <c r="K275" i="5"/>
  <c r="F306" i="5"/>
  <c r="K306" i="5"/>
  <c r="H64" i="5"/>
  <c r="H12" i="6" s="1"/>
  <c r="I12" i="6" s="1"/>
  <c r="AG25" i="8"/>
  <c r="J122" i="5"/>
  <c r="J22" i="6" s="1"/>
  <c r="K22" i="6" s="1"/>
  <c r="R42" i="7" s="1"/>
  <c r="K459" i="5"/>
  <c r="F459" i="5"/>
  <c r="F64" i="5"/>
  <c r="F12" i="6" s="1"/>
  <c r="G12" i="6" s="1"/>
  <c r="L369" i="5"/>
  <c r="K466" i="5"/>
  <c r="F466" i="5"/>
  <c r="L466" i="5" s="1"/>
  <c r="J310" i="5"/>
  <c r="J52" i="6" s="1"/>
  <c r="K52" i="6" s="1"/>
  <c r="I250" i="5" s="1"/>
  <c r="J250" i="5" s="1"/>
  <c r="J251" i="5" s="1"/>
  <c r="J43" i="6" s="1"/>
  <c r="K43" i="6" s="1"/>
  <c r="R137" i="7" s="1"/>
  <c r="AT25" i="8"/>
  <c r="J425" i="5"/>
  <c r="K425" i="5"/>
  <c r="J327" i="5"/>
  <c r="K327" i="5"/>
  <c r="L58" i="6"/>
  <c r="E34" i="5"/>
  <c r="F34" i="5" s="1"/>
  <c r="E97" i="5"/>
  <c r="F97" i="5" s="1"/>
  <c r="F98" i="5" s="1"/>
  <c r="F18" i="6" s="1"/>
  <c r="I474" i="5"/>
  <c r="K364" i="5"/>
  <c r="L398" i="5"/>
  <c r="L345" i="5"/>
  <c r="AQ25" i="8"/>
  <c r="F55" i="6"/>
  <c r="E475" i="5"/>
  <c r="AJ25" i="8"/>
  <c r="AD25" i="8"/>
  <c r="D28" i="9" s="1"/>
  <c r="AS25" i="8"/>
  <c r="AE25" i="8"/>
  <c r="AC25" i="8"/>
  <c r="AB25" i="8"/>
  <c r="AP25" i="8"/>
  <c r="U25" i="8"/>
  <c r="AU25" i="8"/>
  <c r="AK25" i="8"/>
  <c r="AR25" i="8"/>
  <c r="AF25" i="8"/>
  <c r="V25" i="8"/>
  <c r="AL25" i="8"/>
  <c r="F399" i="5"/>
  <c r="K399" i="5"/>
  <c r="G44" i="6"/>
  <c r="L44" i="6"/>
  <c r="J55" i="5"/>
  <c r="K55" i="5"/>
  <c r="K295" i="5"/>
  <c r="J295" i="5"/>
  <c r="F465" i="5"/>
  <c r="K465" i="5"/>
  <c r="L267" i="5"/>
  <c r="G6" i="6"/>
  <c r="L6" i="6"/>
  <c r="G69" i="6"/>
  <c r="S25" i="8"/>
  <c r="L20" i="5"/>
  <c r="F291" i="5"/>
  <c r="K291" i="5"/>
  <c r="R140" i="7"/>
  <c r="G41" i="6"/>
  <c r="L41" i="6"/>
  <c r="F214" i="7"/>
  <c r="L195" i="7"/>
  <c r="X195" i="7" s="1"/>
  <c r="X214" i="7" s="1"/>
  <c r="X13" i="8" s="1"/>
  <c r="X25" i="8" s="1"/>
  <c r="D27" i="9" s="1"/>
  <c r="I27" i="9" s="1"/>
  <c r="G151" i="5"/>
  <c r="H151" i="5" s="1"/>
  <c r="H152" i="5" s="1"/>
  <c r="H27" i="6" s="1"/>
  <c r="I27" i="6" s="1"/>
  <c r="G144" i="5"/>
  <c r="H144" i="5" s="1"/>
  <c r="H145" i="5" s="1"/>
  <c r="H26" i="6" s="1"/>
  <c r="I26" i="6" s="1"/>
  <c r="Z25" i="8"/>
  <c r="F35" i="5"/>
  <c r="L208" i="5"/>
  <c r="F439" i="5"/>
  <c r="K439" i="5"/>
  <c r="H378" i="5"/>
  <c r="H63" i="6" s="1"/>
  <c r="I63" i="6" s="1"/>
  <c r="G219" i="5" s="1"/>
  <c r="H219" i="5" s="1"/>
  <c r="E375" i="5"/>
  <c r="F62" i="6"/>
  <c r="L370" i="5"/>
  <c r="G137" i="5"/>
  <c r="H137" i="5" s="1"/>
  <c r="H138" i="5" s="1"/>
  <c r="H25" i="6" s="1"/>
  <c r="I25" i="6" s="1"/>
  <c r="G29" i="5"/>
  <c r="H29" i="5" s="1"/>
  <c r="H30" i="5" s="1"/>
  <c r="H8" i="6" s="1"/>
  <c r="I8" i="6" s="1"/>
  <c r="G114" i="5"/>
  <c r="H114" i="5" s="1"/>
  <c r="H115" i="5" s="1"/>
  <c r="H21" i="6" s="1"/>
  <c r="I21" i="6" s="1"/>
  <c r="G246" i="5"/>
  <c r="H246" i="5" s="1"/>
  <c r="H247" i="5" s="1"/>
  <c r="H42" i="6" s="1"/>
  <c r="I42" i="6" s="1"/>
  <c r="I419" i="5"/>
  <c r="F387" i="5"/>
  <c r="L199" i="5"/>
  <c r="F200" i="5"/>
  <c r="R6" i="7"/>
  <c r="R25" i="7" s="1"/>
  <c r="R5" i="8" s="1"/>
  <c r="J25" i="7"/>
  <c r="I5" i="8" s="1"/>
  <c r="J5" i="8" s="1"/>
  <c r="AN25" i="8"/>
  <c r="L107" i="5"/>
  <c r="I108" i="5"/>
  <c r="J108" i="5" s="1"/>
  <c r="J110" i="5" s="1"/>
  <c r="J20" i="6" s="1"/>
  <c r="K20" i="6" s="1"/>
  <c r="R40" i="7" s="1"/>
  <c r="I102" i="5"/>
  <c r="J102" i="5" s="1"/>
  <c r="J104" i="5" s="1"/>
  <c r="J19" i="6" s="1"/>
  <c r="K19" i="6" s="1"/>
  <c r="R39" i="7" s="1"/>
  <c r="L270" i="5"/>
  <c r="H272" i="5"/>
  <c r="H47" i="6" s="1"/>
  <c r="I47" i="6" s="1"/>
  <c r="E271" i="5"/>
  <c r="K287" i="5"/>
  <c r="J287" i="5"/>
  <c r="I49" i="6"/>
  <c r="F432" i="5"/>
  <c r="R111" i="7"/>
  <c r="K158" i="5"/>
  <c r="F158" i="5"/>
  <c r="F17" i="5"/>
  <c r="E29" i="5"/>
  <c r="E114" i="5"/>
  <c r="E137" i="5"/>
  <c r="E246" i="5"/>
  <c r="AO25" i="8"/>
  <c r="W25" i="8"/>
  <c r="L172" i="7"/>
  <c r="E11" i="8"/>
  <c r="L139" i="7"/>
  <c r="K121" i="5"/>
  <c r="L436" i="5"/>
  <c r="H440" i="5"/>
  <c r="H72" i="6" s="1"/>
  <c r="I72" i="6" s="1"/>
  <c r="G221" i="5" s="1"/>
  <c r="H221" i="5" s="1"/>
  <c r="L408" i="5"/>
  <c r="F67" i="6"/>
  <c r="L193" i="5"/>
  <c r="L277" i="5"/>
  <c r="I279" i="5"/>
  <c r="H280" i="5"/>
  <c r="H48" i="6" s="1"/>
  <c r="I48" i="6" s="1"/>
  <c r="G250" i="5"/>
  <c r="F393" i="5"/>
  <c r="K393" i="5"/>
  <c r="F70" i="6"/>
  <c r="L364" i="5"/>
  <c r="F365" i="5"/>
  <c r="L21" i="5"/>
  <c r="K12" i="8"/>
  <c r="F12" i="8"/>
  <c r="L12" i="8" s="1"/>
  <c r="L193" i="7"/>
  <c r="J64" i="5"/>
  <c r="AM25" i="8"/>
  <c r="K321" i="5"/>
  <c r="J321" i="5"/>
  <c r="J338" i="5"/>
  <c r="K338" i="5"/>
  <c r="H50" i="5"/>
  <c r="H10" i="6" s="1"/>
  <c r="I10" i="6" s="1"/>
  <c r="F50" i="5"/>
  <c r="L50" i="5" s="1"/>
  <c r="F74" i="6"/>
  <c r="L454" i="5"/>
  <c r="L25" i="5"/>
  <c r="H420" i="5"/>
  <c r="I54" i="6"/>
  <c r="L232" i="5"/>
  <c r="H234" i="5"/>
  <c r="H39" i="6" s="1"/>
  <c r="I39" i="6" s="1"/>
  <c r="E233" i="5"/>
  <c r="H400" i="5"/>
  <c r="H66" i="6" s="1"/>
  <c r="I66" i="6" s="1"/>
  <c r="G85" i="5" s="1"/>
  <c r="H85" i="5" s="1"/>
  <c r="H86" i="5" s="1"/>
  <c r="H16" i="6" s="1"/>
  <c r="I16" i="6" s="1"/>
  <c r="F332" i="5"/>
  <c r="Y25" i="8"/>
  <c r="AA25" i="8"/>
  <c r="L24" i="5"/>
  <c r="L479" i="5"/>
  <c r="H481" i="5"/>
  <c r="F204" i="5"/>
  <c r="H53" i="6"/>
  <c r="E447" i="5"/>
  <c r="L444" i="5"/>
  <c r="H448" i="5"/>
  <c r="H73" i="6" s="1"/>
  <c r="I73" i="6" s="1"/>
  <c r="G215" i="5" s="1"/>
  <c r="H215" i="5" s="1"/>
  <c r="H216" i="5" s="1"/>
  <c r="H36" i="6" s="1"/>
  <c r="I36" i="6" s="1"/>
  <c r="L122" i="5"/>
  <c r="F22" i="6"/>
  <c r="K141" i="5"/>
  <c r="K302" i="5"/>
  <c r="J302" i="5"/>
  <c r="K284" i="5"/>
  <c r="F284" i="5"/>
  <c r="I46" i="6"/>
  <c r="L46" i="6"/>
  <c r="K139" i="7"/>
  <c r="K315" i="5"/>
  <c r="J315" i="5"/>
  <c r="G7" i="6"/>
  <c r="L7" i="6"/>
  <c r="L392" i="5"/>
  <c r="L348" i="5"/>
  <c r="I349" i="5"/>
  <c r="H350" i="5"/>
  <c r="H25" i="7"/>
  <c r="G5" i="8" s="1"/>
  <c r="H5" i="8" s="1"/>
  <c r="G170" i="5"/>
  <c r="H170" i="5" s="1"/>
  <c r="G177" i="5"/>
  <c r="H177" i="5" s="1"/>
  <c r="G175" i="5"/>
  <c r="H175" i="5" s="1"/>
  <c r="G165" i="5"/>
  <c r="H165" i="5" s="1"/>
  <c r="K227" i="5"/>
  <c r="F276" i="5"/>
  <c r="K276" i="5"/>
  <c r="J222" i="5"/>
  <c r="J37" i="6" s="1"/>
  <c r="K37" i="6" s="1"/>
  <c r="R112" i="7" s="1"/>
  <c r="L337" i="5"/>
  <c r="H339" i="5"/>
  <c r="L68" i="6"/>
  <c r="G68" i="6"/>
  <c r="G102" i="5"/>
  <c r="H102" i="5" s="1"/>
  <c r="H104" i="5" s="1"/>
  <c r="H19" i="6" s="1"/>
  <c r="I19" i="6" s="1"/>
  <c r="G108" i="5"/>
  <c r="H108" i="5" s="1"/>
  <c r="H110" i="5" s="1"/>
  <c r="H20" i="6" s="1"/>
  <c r="I20" i="6" s="1"/>
  <c r="J228" i="5"/>
  <c r="J38" i="6" s="1"/>
  <c r="K38" i="6" s="1"/>
  <c r="J60" i="6"/>
  <c r="G189" i="5"/>
  <c r="F14" i="6"/>
  <c r="H79" i="5"/>
  <c r="L459" i="5" l="1"/>
  <c r="F460" i="5"/>
  <c r="K474" i="5"/>
  <c r="J474" i="5"/>
  <c r="F310" i="5"/>
  <c r="L306" i="5"/>
  <c r="L327" i="5"/>
  <c r="J328" i="5"/>
  <c r="I28" i="9"/>
  <c r="L425" i="5"/>
  <c r="J426" i="5"/>
  <c r="K475" i="5"/>
  <c r="F475" i="5"/>
  <c r="G55" i="6"/>
  <c r="F137" i="5"/>
  <c r="L393" i="5"/>
  <c r="F394" i="5"/>
  <c r="F114" i="5"/>
  <c r="L74" i="6"/>
  <c r="G74" i="6"/>
  <c r="H250" i="5"/>
  <c r="F29" i="5"/>
  <c r="M38" i="6"/>
  <c r="J279" i="5"/>
  <c r="K279" i="5"/>
  <c r="M68" i="6"/>
  <c r="E90" i="5"/>
  <c r="L158" i="5"/>
  <c r="F159" i="5"/>
  <c r="M6" i="6"/>
  <c r="E7" i="7"/>
  <c r="H57" i="6"/>
  <c r="F9" i="6"/>
  <c r="H222" i="5"/>
  <c r="H37" i="6" s="1"/>
  <c r="I37" i="6" s="1"/>
  <c r="H130" i="7" s="1"/>
  <c r="G9" i="8" s="1"/>
  <c r="H9" i="8" s="1"/>
  <c r="J130" i="7"/>
  <c r="I9" i="8" s="1"/>
  <c r="J9" i="8" s="1"/>
  <c r="L276" i="5"/>
  <c r="F280" i="5"/>
  <c r="F71" i="6"/>
  <c r="L432" i="5"/>
  <c r="J12" i="6"/>
  <c r="L64" i="5"/>
  <c r="J419" i="5"/>
  <c r="K419" i="5"/>
  <c r="L284" i="5"/>
  <c r="F288" i="5"/>
  <c r="G167" i="5"/>
  <c r="H167" i="5" s="1"/>
  <c r="L214" i="7"/>
  <c r="E13" i="8"/>
  <c r="L55" i="5"/>
  <c r="J56" i="5"/>
  <c r="L302" i="5"/>
  <c r="J303" i="5"/>
  <c r="F11" i="8"/>
  <c r="L11" i="8" s="1"/>
  <c r="K11" i="8"/>
  <c r="L287" i="5"/>
  <c r="J288" i="5"/>
  <c r="J49" i="6" s="1"/>
  <c r="K49" i="6" s="1"/>
  <c r="I167" i="5" s="1"/>
  <c r="J167" i="5" s="1"/>
  <c r="M44" i="6"/>
  <c r="L399" i="5"/>
  <c r="F400" i="5"/>
  <c r="L62" i="6"/>
  <c r="G62" i="6"/>
  <c r="L291" i="5"/>
  <c r="F296" i="5"/>
  <c r="K447" i="5"/>
  <c r="F447" i="5"/>
  <c r="I53" i="6"/>
  <c r="L439" i="5"/>
  <c r="F440" i="5"/>
  <c r="H59" i="6"/>
  <c r="E69" i="5"/>
  <c r="J349" i="5"/>
  <c r="K349" i="5"/>
  <c r="G174" i="5"/>
  <c r="H174" i="5" s="1"/>
  <c r="G166" i="5"/>
  <c r="H166" i="5" s="1"/>
  <c r="G164" i="5"/>
  <c r="H164" i="5" s="1"/>
  <c r="G173" i="5"/>
  <c r="H173" i="5" s="1"/>
  <c r="G163" i="5"/>
  <c r="H163" i="5" s="1"/>
  <c r="G169" i="5"/>
  <c r="H169" i="5" s="1"/>
  <c r="L38" i="6"/>
  <c r="F205" i="5"/>
  <c r="F5" i="6"/>
  <c r="L17" i="5"/>
  <c r="H78" i="6"/>
  <c r="L481" i="5"/>
  <c r="R69" i="7"/>
  <c r="F10" i="6"/>
  <c r="G10" i="6" s="1"/>
  <c r="E8" i="7"/>
  <c r="M7" i="6"/>
  <c r="L338" i="5"/>
  <c r="J339" i="5"/>
  <c r="J57" i="6" s="1"/>
  <c r="K57" i="6" s="1"/>
  <c r="I74" i="5" s="1"/>
  <c r="J74" i="5" s="1"/>
  <c r="J75" i="5" s="1"/>
  <c r="J14" i="6" s="1"/>
  <c r="K14" i="6" s="1"/>
  <c r="R33" i="7" s="1"/>
  <c r="L315" i="5"/>
  <c r="J316" i="5"/>
  <c r="G67" i="6"/>
  <c r="L67" i="6"/>
  <c r="L465" i="5"/>
  <c r="F467" i="5"/>
  <c r="L321" i="5"/>
  <c r="J322" i="5"/>
  <c r="R130" i="7"/>
  <c r="R9" i="8" s="1"/>
  <c r="L200" i="5"/>
  <c r="F33" i="6"/>
  <c r="L295" i="5"/>
  <c r="J296" i="5"/>
  <c r="J50" i="6" s="1"/>
  <c r="K50" i="6" s="1"/>
  <c r="L387" i="5"/>
  <c r="F64" i="6"/>
  <c r="L140" i="7"/>
  <c r="K140" i="7"/>
  <c r="F333" i="5"/>
  <c r="F233" i="5"/>
  <c r="K233" i="5"/>
  <c r="G162" i="5"/>
  <c r="H162" i="5" s="1"/>
  <c r="G176" i="5"/>
  <c r="H176" i="5" s="1"/>
  <c r="G168" i="5"/>
  <c r="H168" i="5" s="1"/>
  <c r="M41" i="6"/>
  <c r="L365" i="5"/>
  <c r="F61" i="6"/>
  <c r="K271" i="5"/>
  <c r="F271" i="5"/>
  <c r="M46" i="6"/>
  <c r="G22" i="6"/>
  <c r="L22" i="6"/>
  <c r="G332" i="5"/>
  <c r="L228" i="5"/>
  <c r="G70" i="6"/>
  <c r="H69" i="6"/>
  <c r="F246" i="5"/>
  <c r="F375" i="5"/>
  <c r="K375" i="5"/>
  <c r="H189" i="5"/>
  <c r="K60" i="6"/>
  <c r="L10" i="6"/>
  <c r="G14" i="6"/>
  <c r="H80" i="5"/>
  <c r="G18" i="6"/>
  <c r="E79" i="5" l="1"/>
  <c r="L475" i="5"/>
  <c r="F476" i="5"/>
  <c r="J70" i="6"/>
  <c r="L426" i="5"/>
  <c r="J55" i="6"/>
  <c r="L328" i="5"/>
  <c r="L310" i="5"/>
  <c r="F52" i="6"/>
  <c r="L474" i="5"/>
  <c r="J476" i="5"/>
  <c r="J77" i="6" s="1"/>
  <c r="K77" i="6" s="1"/>
  <c r="F75" i="6"/>
  <c r="L460" i="5"/>
  <c r="L447" i="5"/>
  <c r="F448" i="5"/>
  <c r="L135" i="7"/>
  <c r="K135" i="7"/>
  <c r="J53" i="6"/>
  <c r="L316" i="5"/>
  <c r="M10" i="6"/>
  <c r="F65" i="6"/>
  <c r="L394" i="5"/>
  <c r="G34" i="5"/>
  <c r="G97" i="5"/>
  <c r="L271" i="5"/>
  <c r="F272" i="5"/>
  <c r="L5" i="6"/>
  <c r="G5" i="6"/>
  <c r="J54" i="6"/>
  <c r="L322" i="5"/>
  <c r="K12" i="6"/>
  <c r="L12" i="6"/>
  <c r="I177" i="5"/>
  <c r="J177" i="5" s="1"/>
  <c r="I165" i="5"/>
  <c r="J165" i="5" s="1"/>
  <c r="I175" i="5"/>
  <c r="J175" i="5" s="1"/>
  <c r="I170" i="5"/>
  <c r="J170" i="5" s="1"/>
  <c r="L288" i="5"/>
  <c r="F49" i="6"/>
  <c r="F34" i="6"/>
  <c r="M62" i="6"/>
  <c r="E209" i="5"/>
  <c r="F30" i="5"/>
  <c r="I78" i="6"/>
  <c r="L78" i="6"/>
  <c r="L279" i="5"/>
  <c r="J280" i="5"/>
  <c r="J48" i="6" s="1"/>
  <c r="K48" i="6" s="1"/>
  <c r="I69" i="6"/>
  <c r="L233" i="5"/>
  <c r="F234" i="5"/>
  <c r="F69" i="5"/>
  <c r="L159" i="5"/>
  <c r="F28" i="6"/>
  <c r="F90" i="5"/>
  <c r="K90" i="5"/>
  <c r="G61" i="6"/>
  <c r="L61" i="6"/>
  <c r="G33" i="6"/>
  <c r="L33" i="6"/>
  <c r="L296" i="5"/>
  <c r="F50" i="6"/>
  <c r="L419" i="5"/>
  <c r="J420" i="5"/>
  <c r="K132" i="7"/>
  <c r="F76" i="6"/>
  <c r="L467" i="5"/>
  <c r="L400" i="5"/>
  <c r="F66" i="6"/>
  <c r="L375" i="5"/>
  <c r="F378" i="5"/>
  <c r="G71" i="6"/>
  <c r="L71" i="6"/>
  <c r="F48" i="6"/>
  <c r="F247" i="5"/>
  <c r="E172" i="5"/>
  <c r="M67" i="6"/>
  <c r="L138" i="7"/>
  <c r="K138" i="7"/>
  <c r="H251" i="5"/>
  <c r="E132" i="5"/>
  <c r="M74" i="6"/>
  <c r="L349" i="5"/>
  <c r="J350" i="5"/>
  <c r="F115" i="5"/>
  <c r="E127" i="5"/>
  <c r="G9" i="6"/>
  <c r="F56" i="6"/>
  <c r="G56" i="6" s="1"/>
  <c r="E171" i="5" s="1"/>
  <c r="J51" i="6"/>
  <c r="L303" i="5"/>
  <c r="K8" i="7"/>
  <c r="F8" i="7"/>
  <c r="L8" i="7" s="1"/>
  <c r="H332" i="5"/>
  <c r="J11" i="6"/>
  <c r="L56" i="5"/>
  <c r="L339" i="5"/>
  <c r="I59" i="6"/>
  <c r="L57" i="6"/>
  <c r="I57" i="6"/>
  <c r="L64" i="6"/>
  <c r="G64" i="6"/>
  <c r="L440" i="5"/>
  <c r="F72" i="6"/>
  <c r="F13" i="8"/>
  <c r="L13" i="8" s="1"/>
  <c r="K13" i="8"/>
  <c r="F7" i="7"/>
  <c r="L7" i="7" s="1"/>
  <c r="K7" i="7"/>
  <c r="M22" i="6"/>
  <c r="F138" i="5"/>
  <c r="I189" i="5"/>
  <c r="H190" i="5"/>
  <c r="H15" i="6"/>
  <c r="G75" i="6" l="1"/>
  <c r="L75" i="6"/>
  <c r="I184" i="5"/>
  <c r="J184" i="5" s="1"/>
  <c r="J186" i="5" s="1"/>
  <c r="J30" i="6" s="1"/>
  <c r="K30" i="6" s="1"/>
  <c r="I194" i="5"/>
  <c r="J194" i="5" s="1"/>
  <c r="J196" i="5" s="1"/>
  <c r="J32" i="6" s="1"/>
  <c r="K32" i="6" s="1"/>
  <c r="R71" i="7" s="1"/>
  <c r="G52" i="6"/>
  <c r="L52" i="6"/>
  <c r="K55" i="6"/>
  <c r="L55" i="6"/>
  <c r="K70" i="6"/>
  <c r="L70" i="6"/>
  <c r="F77" i="6"/>
  <c r="L476" i="5"/>
  <c r="F79" i="5"/>
  <c r="K132" i="5"/>
  <c r="F132" i="5"/>
  <c r="L42" i="7"/>
  <c r="K42" i="7"/>
  <c r="G69" i="5"/>
  <c r="K209" i="5"/>
  <c r="F209" i="5"/>
  <c r="M12" i="6"/>
  <c r="G76" i="6"/>
  <c r="L76" i="6"/>
  <c r="I166" i="5"/>
  <c r="J166" i="5" s="1"/>
  <c r="I173" i="5"/>
  <c r="J173" i="5" s="1"/>
  <c r="I164" i="5"/>
  <c r="J164" i="5" s="1"/>
  <c r="I163" i="5"/>
  <c r="J163" i="5" s="1"/>
  <c r="I169" i="5"/>
  <c r="J169" i="5" s="1"/>
  <c r="I174" i="5"/>
  <c r="J174" i="5" s="1"/>
  <c r="K11" i="6"/>
  <c r="L11" i="6"/>
  <c r="K54" i="6"/>
  <c r="L54" i="6"/>
  <c r="L272" i="5"/>
  <c r="F47" i="6"/>
  <c r="F42" i="6"/>
  <c r="J59" i="6"/>
  <c r="L350" i="5"/>
  <c r="F70" i="5"/>
  <c r="F39" i="6"/>
  <c r="L234" i="5"/>
  <c r="F25" i="6"/>
  <c r="H333" i="5"/>
  <c r="M5" i="6"/>
  <c r="H43" i="6"/>
  <c r="R132" i="7"/>
  <c r="L132" i="7"/>
  <c r="J69" i="6"/>
  <c r="L420" i="5"/>
  <c r="H97" i="5"/>
  <c r="G204" i="5"/>
  <c r="M78" i="6"/>
  <c r="H34" i="5"/>
  <c r="G72" i="6"/>
  <c r="L72" i="6"/>
  <c r="K172" i="5"/>
  <c r="F172" i="5"/>
  <c r="L172" i="5" s="1"/>
  <c r="K51" i="6"/>
  <c r="L51" i="6"/>
  <c r="F8" i="6"/>
  <c r="E103" i="5"/>
  <c r="M64" i="6"/>
  <c r="F171" i="5"/>
  <c r="G50" i="6"/>
  <c r="L50" i="6"/>
  <c r="G65" i="6"/>
  <c r="L65" i="6"/>
  <c r="L48" i="6"/>
  <c r="G48" i="6"/>
  <c r="L29" i="7"/>
  <c r="K29" i="7"/>
  <c r="M57" i="6"/>
  <c r="G74" i="5"/>
  <c r="L280" i="5"/>
  <c r="M33" i="6"/>
  <c r="G34" i="6"/>
  <c r="G92" i="5"/>
  <c r="F127" i="5"/>
  <c r="G49" i="6"/>
  <c r="L49" i="6"/>
  <c r="K53" i="6"/>
  <c r="L53" i="6"/>
  <c r="E354" i="5"/>
  <c r="M61" i="6"/>
  <c r="F21" i="6"/>
  <c r="E237" i="5"/>
  <c r="M71" i="6"/>
  <c r="L378" i="5"/>
  <c r="F63" i="6"/>
  <c r="F93" i="5"/>
  <c r="L90" i="5"/>
  <c r="L448" i="5"/>
  <c r="F73" i="6"/>
  <c r="G28" i="6"/>
  <c r="L28" i="6"/>
  <c r="L66" i="6"/>
  <c r="G66" i="6"/>
  <c r="H31" i="6"/>
  <c r="J189" i="5"/>
  <c r="I15" i="6"/>
  <c r="F80" i="5" l="1"/>
  <c r="L77" i="6"/>
  <c r="G77" i="6"/>
  <c r="I127" i="5"/>
  <c r="M70" i="6"/>
  <c r="I79" i="5"/>
  <c r="M55" i="6"/>
  <c r="E250" i="5"/>
  <c r="M52" i="6"/>
  <c r="M75" i="6"/>
  <c r="E151" i="5"/>
  <c r="E144" i="5"/>
  <c r="M11" i="6"/>
  <c r="F17" i="6"/>
  <c r="K90" i="7"/>
  <c r="I137" i="5"/>
  <c r="I114" i="5"/>
  <c r="I29" i="5"/>
  <c r="I246" i="5"/>
  <c r="M51" i="6"/>
  <c r="L63" i="6"/>
  <c r="G63" i="6"/>
  <c r="F6" i="7"/>
  <c r="K6" i="7"/>
  <c r="H74" i="5"/>
  <c r="K74" i="5"/>
  <c r="H56" i="6"/>
  <c r="F237" i="5"/>
  <c r="K237" i="5"/>
  <c r="M72" i="6"/>
  <c r="E221" i="5"/>
  <c r="G25" i="6"/>
  <c r="G21" i="6"/>
  <c r="F354" i="5"/>
  <c r="K354" i="5"/>
  <c r="H204" i="5"/>
  <c r="K204" i="5"/>
  <c r="E85" i="5"/>
  <c r="M66" i="6"/>
  <c r="F13" i="6"/>
  <c r="K31" i="7"/>
  <c r="I97" i="5"/>
  <c r="I34" i="5"/>
  <c r="M53" i="6"/>
  <c r="E213" i="5"/>
  <c r="M65" i="6"/>
  <c r="H98" i="5"/>
  <c r="L209" i="5"/>
  <c r="F210" i="5"/>
  <c r="H35" i="5"/>
  <c r="E166" i="5"/>
  <c r="E173" i="5"/>
  <c r="E164" i="5"/>
  <c r="E163" i="5"/>
  <c r="E169" i="5"/>
  <c r="E174" i="5"/>
  <c r="M48" i="6"/>
  <c r="M76" i="6"/>
  <c r="E102" i="5"/>
  <c r="E108" i="5"/>
  <c r="K59" i="6"/>
  <c r="L59" i="6"/>
  <c r="E167" i="5"/>
  <c r="M49" i="6"/>
  <c r="E177" i="5"/>
  <c r="E175" i="5"/>
  <c r="E170" i="5"/>
  <c r="E165" i="5"/>
  <c r="M50" i="6"/>
  <c r="K69" i="6"/>
  <c r="L69" i="6"/>
  <c r="G42" i="6"/>
  <c r="H69" i="5"/>
  <c r="L39" i="6"/>
  <c r="G39" i="6"/>
  <c r="M28" i="6"/>
  <c r="G47" i="6"/>
  <c r="L47" i="6"/>
  <c r="F128" i="5"/>
  <c r="K103" i="5"/>
  <c r="F103" i="5"/>
  <c r="L103" i="5" s="1"/>
  <c r="L132" i="5"/>
  <c r="F133" i="5"/>
  <c r="L73" i="6"/>
  <c r="G73" i="6"/>
  <c r="H92" i="5"/>
  <c r="G8" i="6"/>
  <c r="I43" i="6"/>
  <c r="I332" i="5"/>
  <c r="M54" i="6"/>
  <c r="J190" i="5"/>
  <c r="I31" i="6"/>
  <c r="H88" i="7" s="1"/>
  <c r="G7" i="8" s="1"/>
  <c r="H7" i="8" s="1"/>
  <c r="F144" i="5" l="1"/>
  <c r="K144" i="5"/>
  <c r="F151" i="5"/>
  <c r="K151" i="5"/>
  <c r="F250" i="5"/>
  <c r="K250" i="5"/>
  <c r="J79" i="5"/>
  <c r="K79" i="5"/>
  <c r="J127" i="5"/>
  <c r="K127" i="5"/>
  <c r="M77" i="6"/>
  <c r="E184" i="5"/>
  <c r="E194" i="5"/>
  <c r="F15" i="6"/>
  <c r="E162" i="5"/>
  <c r="E176" i="5"/>
  <c r="E168" i="5"/>
  <c r="K163" i="5"/>
  <c r="F163" i="5"/>
  <c r="F164" i="5"/>
  <c r="L164" i="5" s="1"/>
  <c r="K164" i="5"/>
  <c r="L34" i="7"/>
  <c r="K34" i="7"/>
  <c r="F221" i="5"/>
  <c r="K221" i="5"/>
  <c r="H205" i="5"/>
  <c r="L204" i="5"/>
  <c r="H70" i="5"/>
  <c r="F173" i="5"/>
  <c r="L173" i="5" s="1"/>
  <c r="K173" i="5"/>
  <c r="M63" i="6"/>
  <c r="E219" i="5"/>
  <c r="H9" i="6"/>
  <c r="F24" i="6"/>
  <c r="L133" i="5"/>
  <c r="I69" i="5"/>
  <c r="M69" i="6"/>
  <c r="J246" i="5"/>
  <c r="K246" i="5"/>
  <c r="H18" i="6"/>
  <c r="K175" i="5"/>
  <c r="F175" i="5"/>
  <c r="L175" i="5" s="1"/>
  <c r="F213" i="5"/>
  <c r="K213" i="5"/>
  <c r="G17" i="6"/>
  <c r="R31" i="7"/>
  <c r="L31" i="7"/>
  <c r="K85" i="5"/>
  <c r="F85" i="5"/>
  <c r="L354" i="5"/>
  <c r="F356" i="5"/>
  <c r="H93" i="5"/>
  <c r="K166" i="5"/>
  <c r="F166" i="5"/>
  <c r="L166" i="5" s="1"/>
  <c r="M73" i="6"/>
  <c r="E215" i="5"/>
  <c r="L210" i="5"/>
  <c r="F35" i="6"/>
  <c r="J29" i="5"/>
  <c r="K29" i="5"/>
  <c r="K165" i="5"/>
  <c r="F165" i="5"/>
  <c r="L165" i="5" s="1"/>
  <c r="J114" i="5"/>
  <c r="K114" i="5"/>
  <c r="F170" i="5"/>
  <c r="L170" i="5" s="1"/>
  <c r="K170" i="5"/>
  <c r="J137" i="5"/>
  <c r="K137" i="5"/>
  <c r="F23" i="6"/>
  <c r="K177" i="5"/>
  <c r="F177" i="5"/>
  <c r="L177" i="5" s="1"/>
  <c r="L90" i="7"/>
  <c r="F167" i="5"/>
  <c r="L167" i="5" s="1"/>
  <c r="K167" i="5"/>
  <c r="J34" i="5"/>
  <c r="K34" i="5"/>
  <c r="F238" i="5"/>
  <c r="L237" i="5"/>
  <c r="J97" i="5"/>
  <c r="K97" i="5"/>
  <c r="M47" i="6"/>
  <c r="I92" i="5"/>
  <c r="M59" i="6"/>
  <c r="I56" i="6"/>
  <c r="K108" i="5"/>
  <c r="F108" i="5"/>
  <c r="F102" i="5"/>
  <c r="K102" i="5"/>
  <c r="G13" i="6"/>
  <c r="H75" i="5"/>
  <c r="L74" i="5"/>
  <c r="J332" i="5"/>
  <c r="K332" i="5"/>
  <c r="L51" i="7"/>
  <c r="K51" i="7"/>
  <c r="F174" i="5"/>
  <c r="L174" i="5" s="1"/>
  <c r="K174" i="5"/>
  <c r="M39" i="6"/>
  <c r="F169" i="5"/>
  <c r="L169" i="5" s="1"/>
  <c r="K169" i="5"/>
  <c r="F25" i="7"/>
  <c r="L6" i="7"/>
  <c r="K30" i="7"/>
  <c r="J31" i="6"/>
  <c r="G15" i="6" l="1"/>
  <c r="F194" i="5"/>
  <c r="K194" i="5"/>
  <c r="K184" i="5"/>
  <c r="F184" i="5"/>
  <c r="J128" i="5"/>
  <c r="L127" i="5"/>
  <c r="J80" i="5"/>
  <c r="L79" i="5"/>
  <c r="F251" i="5"/>
  <c r="L250" i="5"/>
  <c r="F152" i="5"/>
  <c r="L151" i="5"/>
  <c r="F145" i="5"/>
  <c r="L144" i="5"/>
  <c r="J98" i="5"/>
  <c r="L97" i="5"/>
  <c r="K215" i="5"/>
  <c r="F215" i="5"/>
  <c r="L215" i="5" s="1"/>
  <c r="I18" i="6"/>
  <c r="F219" i="5"/>
  <c r="L219" i="5" s="1"/>
  <c r="K219" i="5"/>
  <c r="L35" i="6"/>
  <c r="G35" i="6"/>
  <c r="J333" i="5"/>
  <c r="L332" i="5"/>
  <c r="J30" i="5"/>
  <c r="L29" i="5"/>
  <c r="F40" i="6"/>
  <c r="L238" i="5"/>
  <c r="L213" i="5"/>
  <c r="F216" i="5"/>
  <c r="H13" i="6"/>
  <c r="J35" i="5"/>
  <c r="L34" i="5"/>
  <c r="H34" i="6"/>
  <c r="L205" i="5"/>
  <c r="H14" i="6"/>
  <c r="L75" i="5"/>
  <c r="F222" i="5"/>
  <c r="L221" i="5"/>
  <c r="R30" i="7"/>
  <c r="L30" i="7"/>
  <c r="H17" i="6"/>
  <c r="L25" i="7"/>
  <c r="E5" i="8"/>
  <c r="L102" i="5"/>
  <c r="F104" i="5"/>
  <c r="J247" i="5"/>
  <c r="L246" i="5"/>
  <c r="L108" i="5"/>
  <c r="F110" i="5"/>
  <c r="G23" i="6"/>
  <c r="F60" i="6"/>
  <c r="L356" i="5"/>
  <c r="J69" i="5"/>
  <c r="K69" i="5"/>
  <c r="L163" i="5"/>
  <c r="E179" i="5"/>
  <c r="G171" i="5"/>
  <c r="F86" i="5"/>
  <c r="L85" i="5"/>
  <c r="K133" i="7"/>
  <c r="J138" i="5"/>
  <c r="L137" i="5"/>
  <c r="L24" i="6"/>
  <c r="G24" i="6"/>
  <c r="F168" i="5"/>
  <c r="K137" i="7"/>
  <c r="J92" i="5"/>
  <c r="K92" i="5"/>
  <c r="I9" i="6"/>
  <c r="F176" i="5"/>
  <c r="F162" i="5"/>
  <c r="L141" i="7"/>
  <c r="K141" i="7"/>
  <c r="J115" i="5"/>
  <c r="L114" i="5"/>
  <c r="K31" i="6"/>
  <c r="F26" i="6" l="1"/>
  <c r="L145" i="5"/>
  <c r="L152" i="5"/>
  <c r="F27" i="6"/>
  <c r="F43" i="6"/>
  <c r="L251" i="5"/>
  <c r="J15" i="6"/>
  <c r="L80" i="5"/>
  <c r="J23" i="6"/>
  <c r="L128" i="5"/>
  <c r="L184" i="5"/>
  <c r="F186" i="5"/>
  <c r="L194" i="5"/>
  <c r="F196" i="5"/>
  <c r="J56" i="6"/>
  <c r="L333" i="5"/>
  <c r="I14" i="6"/>
  <c r="L14" i="6"/>
  <c r="F20" i="6"/>
  <c r="L110" i="5"/>
  <c r="F179" i="5"/>
  <c r="L179" i="5" s="1"/>
  <c r="K179" i="5"/>
  <c r="J8" i="6"/>
  <c r="L30" i="5"/>
  <c r="G60" i="6"/>
  <c r="L60" i="6"/>
  <c r="M35" i="6"/>
  <c r="J93" i="5"/>
  <c r="L92" i="5"/>
  <c r="L137" i="7"/>
  <c r="H151" i="7"/>
  <c r="I13" i="6"/>
  <c r="F19" i="6"/>
  <c r="L104" i="5"/>
  <c r="J25" i="6"/>
  <c r="L138" i="5"/>
  <c r="L40" i="6"/>
  <c r="G40" i="6"/>
  <c r="I17" i="6"/>
  <c r="H171" i="5"/>
  <c r="F37" i="6"/>
  <c r="L222" i="5"/>
  <c r="J70" i="5"/>
  <c r="L69" i="5"/>
  <c r="I34" i="6"/>
  <c r="L34" i="6"/>
  <c r="J9" i="6"/>
  <c r="L35" i="5"/>
  <c r="J42" i="6"/>
  <c r="L247" i="5"/>
  <c r="M24" i="6"/>
  <c r="F36" i="6"/>
  <c r="L216" i="5"/>
  <c r="F5" i="8"/>
  <c r="K5" i="8"/>
  <c r="J21" i="6"/>
  <c r="L115" i="5"/>
  <c r="L133" i="7"/>
  <c r="J18" i="6"/>
  <c r="L98" i="5"/>
  <c r="L86" i="5"/>
  <c r="F16" i="6"/>
  <c r="K23" i="6" l="1"/>
  <c r="L23" i="6"/>
  <c r="K15" i="6"/>
  <c r="L15" i="6"/>
  <c r="F30" i="6"/>
  <c r="L186" i="5"/>
  <c r="G43" i="6"/>
  <c r="M43" i="6" s="1"/>
  <c r="L43" i="6"/>
  <c r="L27" i="6"/>
  <c r="G27" i="6"/>
  <c r="M27" i="6" s="1"/>
  <c r="F32" i="6"/>
  <c r="L196" i="5"/>
  <c r="F180" i="5"/>
  <c r="F29" i="6" s="1"/>
  <c r="G26" i="6"/>
  <c r="M26" i="6" s="1"/>
  <c r="L26" i="6"/>
  <c r="G36" i="6"/>
  <c r="L36" i="6"/>
  <c r="K69" i="7"/>
  <c r="K92" i="7"/>
  <c r="J17" i="6"/>
  <c r="L93" i="5"/>
  <c r="G37" i="6"/>
  <c r="L37" i="6"/>
  <c r="E189" i="5"/>
  <c r="M60" i="6"/>
  <c r="J13" i="6"/>
  <c r="L70" i="5"/>
  <c r="K42" i="6"/>
  <c r="L42" i="6"/>
  <c r="H180" i="5"/>
  <c r="H29" i="6" s="1"/>
  <c r="I29" i="6" s="1"/>
  <c r="L50" i="7"/>
  <c r="K50" i="7"/>
  <c r="K18" i="6"/>
  <c r="L18" i="6"/>
  <c r="L49" i="7"/>
  <c r="K49" i="7"/>
  <c r="K25" i="6"/>
  <c r="L25" i="6"/>
  <c r="L71" i="7"/>
  <c r="K71" i="7"/>
  <c r="G19" i="6"/>
  <c r="L19" i="6"/>
  <c r="M14" i="6"/>
  <c r="L44" i="7"/>
  <c r="K44" i="7"/>
  <c r="G16" i="6"/>
  <c r="L16" i="6"/>
  <c r="R70" i="7"/>
  <c r="R88" i="7" s="1"/>
  <c r="R7" i="8" s="1"/>
  <c r="J88" i="7"/>
  <c r="I7" i="8" s="1"/>
  <c r="J7" i="8" s="1"/>
  <c r="L5" i="8"/>
  <c r="G10" i="8"/>
  <c r="H10" i="8" s="1"/>
  <c r="K8" i="6"/>
  <c r="L8" i="6"/>
  <c r="K9" i="6"/>
  <c r="L9" i="6"/>
  <c r="M40" i="6"/>
  <c r="L43" i="7"/>
  <c r="K43" i="7"/>
  <c r="G20" i="6"/>
  <c r="L20" i="6"/>
  <c r="K21" i="6"/>
  <c r="L21" i="6"/>
  <c r="M34" i="6"/>
  <c r="K56" i="6"/>
  <c r="L56" i="6"/>
  <c r="L32" i="6" l="1"/>
  <c r="G32" i="6"/>
  <c r="M32" i="6" s="1"/>
  <c r="R43" i="7"/>
  <c r="M23" i="6"/>
  <c r="L30" i="6"/>
  <c r="G30" i="6"/>
  <c r="M30" i="6" s="1"/>
  <c r="R34" i="7"/>
  <c r="M15" i="6"/>
  <c r="K91" i="7"/>
  <c r="K17" i="6"/>
  <c r="L17" i="6"/>
  <c r="G29" i="6"/>
  <c r="L69" i="7"/>
  <c r="M21" i="6"/>
  <c r="M42" i="6"/>
  <c r="M20" i="6"/>
  <c r="K134" i="7"/>
  <c r="M37" i="6"/>
  <c r="I168" i="5"/>
  <c r="I176" i="5"/>
  <c r="I162" i="5"/>
  <c r="M8" i="6"/>
  <c r="L92" i="7"/>
  <c r="F109" i="7"/>
  <c r="M18" i="6"/>
  <c r="M16" i="6"/>
  <c r="K13" i="6"/>
  <c r="L13" i="6"/>
  <c r="L33" i="7"/>
  <c r="K33" i="7"/>
  <c r="F189" i="5"/>
  <c r="K189" i="5"/>
  <c r="M19" i="6"/>
  <c r="M9" i="6"/>
  <c r="M25" i="6"/>
  <c r="I171" i="5"/>
  <c r="M56" i="6"/>
  <c r="M36" i="6"/>
  <c r="K27" i="7" l="1"/>
  <c r="K28" i="7"/>
  <c r="L39" i="7"/>
  <c r="K39" i="7"/>
  <c r="F190" i="5"/>
  <c r="L189" i="5"/>
  <c r="M13" i="6"/>
  <c r="K111" i="7"/>
  <c r="K38" i="7"/>
  <c r="J162" i="5"/>
  <c r="K162" i="5"/>
  <c r="M17" i="6"/>
  <c r="K48" i="7"/>
  <c r="L112" i="7"/>
  <c r="K112" i="7"/>
  <c r="L134" i="7"/>
  <c r="F151" i="7"/>
  <c r="L40" i="7"/>
  <c r="K40" i="7"/>
  <c r="K136" i="7"/>
  <c r="E8" i="8"/>
  <c r="J171" i="5"/>
  <c r="L171" i="5" s="1"/>
  <c r="K171" i="5"/>
  <c r="J176" i="5"/>
  <c r="L176" i="5" s="1"/>
  <c r="K176" i="5"/>
  <c r="K41" i="7"/>
  <c r="K36" i="7"/>
  <c r="H67" i="7"/>
  <c r="G6" i="8" s="1"/>
  <c r="H6" i="8" s="1"/>
  <c r="J168" i="5"/>
  <c r="L168" i="5" s="1"/>
  <c r="K168" i="5"/>
  <c r="H109" i="7"/>
  <c r="G8" i="8" s="1"/>
  <c r="H8" i="8" s="1"/>
  <c r="L91" i="7"/>
  <c r="H25" i="8" l="1"/>
  <c r="D8" i="9" s="1"/>
  <c r="I8" i="9" s="1"/>
  <c r="L109" i="7"/>
  <c r="R48" i="7"/>
  <c r="L48" i="7"/>
  <c r="J180" i="5"/>
  <c r="L162" i="5"/>
  <c r="R38" i="7"/>
  <c r="L38" i="7"/>
  <c r="L111" i="7"/>
  <c r="F130" i="7"/>
  <c r="R28" i="7"/>
  <c r="L28" i="7"/>
  <c r="K37" i="7"/>
  <c r="F8" i="8"/>
  <c r="L8" i="8" s="1"/>
  <c r="K8" i="8"/>
  <c r="K32" i="7"/>
  <c r="R136" i="7"/>
  <c r="R151" i="7" s="1"/>
  <c r="R10" i="8" s="1"/>
  <c r="J151" i="7"/>
  <c r="I10" i="8" s="1"/>
  <c r="J10" i="8" s="1"/>
  <c r="L136" i="7"/>
  <c r="L36" i="7"/>
  <c r="R41" i="7"/>
  <c r="L41" i="7"/>
  <c r="F31" i="6"/>
  <c r="L190" i="5"/>
  <c r="E10" i="8"/>
  <c r="R27" i="7"/>
  <c r="L27" i="7"/>
  <c r="D14" i="9" l="1"/>
  <c r="D15" i="9"/>
  <c r="I15" i="9" s="1"/>
  <c r="D17" i="9"/>
  <c r="I17" i="9" s="1"/>
  <c r="D9" i="9"/>
  <c r="I9" i="9" s="1"/>
  <c r="L151" i="7"/>
  <c r="J29" i="6"/>
  <c r="L180" i="5"/>
  <c r="I14" i="9"/>
  <c r="D16" i="9"/>
  <c r="I16" i="9" s="1"/>
  <c r="F10" i="8"/>
  <c r="L10" i="8" s="1"/>
  <c r="K10" i="8"/>
  <c r="F67" i="7"/>
  <c r="R37" i="7"/>
  <c r="L37" i="7"/>
  <c r="G31" i="6"/>
  <c r="L31" i="6"/>
  <c r="E9" i="8"/>
  <c r="L130" i="7"/>
  <c r="R32" i="7"/>
  <c r="L32" i="7"/>
  <c r="D10" i="9" l="1"/>
  <c r="M31" i="6"/>
  <c r="K29" i="6"/>
  <c r="L29" i="6"/>
  <c r="K9" i="8"/>
  <c r="F9" i="8"/>
  <c r="L9" i="8" s="1"/>
  <c r="E6" i="8"/>
  <c r="D12" i="9" l="1"/>
  <c r="I12" i="9" s="1"/>
  <c r="I10" i="9"/>
  <c r="D13" i="9"/>
  <c r="I13" i="9" s="1"/>
  <c r="F6" i="8"/>
  <c r="M29" i="6"/>
  <c r="K70" i="7"/>
  <c r="L70" i="7" l="1"/>
  <c r="F88" i="7"/>
  <c r="K52" i="7"/>
  <c r="L88" i="7" l="1"/>
  <c r="E7" i="8"/>
  <c r="R52" i="7"/>
  <c r="R67" i="7" s="1"/>
  <c r="R6" i="8" s="1"/>
  <c r="R25" i="8" s="1"/>
  <c r="J67" i="7"/>
  <c r="L52" i="7"/>
  <c r="I6" i="8" l="1"/>
  <c r="L67" i="7"/>
  <c r="K7" i="8"/>
  <c r="F7" i="8"/>
  <c r="L7" i="8" l="1"/>
  <c r="F25" i="8"/>
  <c r="J6" i="8"/>
  <c r="K6" i="8"/>
  <c r="J25" i="8" l="1"/>
  <c r="D11" i="9" s="1"/>
  <c r="L6" i="8"/>
  <c r="D5" i="9"/>
  <c r="I5" i="9" l="1"/>
  <c r="D6" i="9"/>
  <c r="I6" i="9" s="1"/>
  <c r="D7" i="9"/>
  <c r="L25" i="8"/>
  <c r="I11" i="9"/>
  <c r="I7" i="9" l="1"/>
  <c r="D18" i="9"/>
  <c r="D22" i="9"/>
  <c r="I22" i="9" s="1"/>
  <c r="D21" i="9"/>
  <c r="I21" i="9" s="1"/>
  <c r="D19" i="9"/>
  <c r="I19" i="9" s="1"/>
  <c r="D20" i="9"/>
  <c r="I20" i="9" s="1"/>
  <c r="I18" i="9" l="1"/>
  <c r="D23" i="9"/>
  <c r="I23" i="9" l="1"/>
  <c r="D25" i="9"/>
  <c r="D24" i="9"/>
  <c r="I24" i="9" s="1"/>
  <c r="I25" i="9" l="1"/>
  <c r="D26" i="9"/>
  <c r="I26" i="9"/>
  <c r="I29" i="9" s="1"/>
  <c r="I30" i="9" l="1"/>
  <c r="I31" i="9" s="1"/>
  <c r="I32" i="9" l="1"/>
  <c r="D32" i="9" l="1"/>
</calcChain>
</file>

<file path=xl/sharedStrings.xml><?xml version="1.0" encoding="utf-8"?>
<sst xmlns="http://schemas.openxmlformats.org/spreadsheetml/2006/main" count="3297" uniqueCount="841">
  <si>
    <t>단 가 대 비 표</t>
  </si>
  <si>
    <t>공사명 : 서천군 서도초등학교 우주공간 조성사업</t>
  </si>
  <si>
    <t>번호</t>
  </si>
  <si>
    <t>품     명</t>
  </si>
  <si>
    <t>규     격</t>
  </si>
  <si>
    <t>단위</t>
  </si>
  <si>
    <t>물가자료</t>
  </si>
  <si>
    <t>물가정보</t>
  </si>
  <si>
    <t>가격정보</t>
  </si>
  <si>
    <t>거래가격</t>
  </si>
  <si>
    <t>유통물가</t>
  </si>
  <si>
    <t>조사단가</t>
  </si>
  <si>
    <t>적용단가</t>
  </si>
  <si>
    <t>비 고</t>
  </si>
  <si>
    <t>재료비</t>
  </si>
  <si>
    <t>노무비</t>
  </si>
  <si>
    <t>단가</t>
  </si>
  <si>
    <t>Page</t>
  </si>
  <si>
    <t>구분</t>
  </si>
  <si>
    <t>자재  1호</t>
  </si>
  <si>
    <t>가구</t>
  </si>
  <si>
    <t>빈백, 650*900*640</t>
  </si>
  <si>
    <t>EA</t>
  </si>
  <si>
    <t>전문견적</t>
  </si>
  <si>
    <t>자재  2호</t>
  </si>
  <si>
    <t>스툴, 350*400*420</t>
  </si>
  <si>
    <t>자재  3호</t>
  </si>
  <si>
    <t>의자, 405*475*420</t>
  </si>
  <si>
    <t>자재  4호</t>
  </si>
  <si>
    <t>책상, 1180*680*700</t>
  </si>
  <si>
    <t>자재  5호</t>
  </si>
  <si>
    <t>각재</t>
  </si>
  <si>
    <t>각재, 미송</t>
  </si>
  <si>
    <t>재</t>
  </si>
  <si>
    <t>98</t>
  </si>
  <si>
    <t>148</t>
  </si>
  <si>
    <t>73</t>
  </si>
  <si>
    <t>자재  6호</t>
  </si>
  <si>
    <t>㎥</t>
  </si>
  <si>
    <t>m3</t>
  </si>
  <si>
    <t>자재  7호</t>
  </si>
  <si>
    <t>강설</t>
  </si>
  <si>
    <t>고철, 경량철A</t>
  </si>
  <si>
    <t>KG</t>
  </si>
  <si>
    <t>하권47</t>
  </si>
  <si>
    <t>부록82</t>
  </si>
  <si>
    <t>1472</t>
  </si>
  <si>
    <t>1198</t>
  </si>
  <si>
    <t>매입가</t>
  </si>
  <si>
    <t>자재  8호</t>
  </si>
  <si>
    <t>강화유리</t>
  </si>
  <si>
    <t>강화유리, 투명, 12mm</t>
  </si>
  <si>
    <t>㎡</t>
  </si>
  <si>
    <t>587</t>
  </si>
  <si>
    <t>559</t>
  </si>
  <si>
    <t>662</t>
  </si>
  <si>
    <t>463</t>
  </si>
  <si>
    <t>KSL-2002</t>
  </si>
  <si>
    <t>자재  9호</t>
  </si>
  <si>
    <t>거울</t>
  </si>
  <si>
    <t>거울, 5mm</t>
  </si>
  <si>
    <t>582</t>
  </si>
  <si>
    <t>자재 10호</t>
  </si>
  <si>
    <t>경량철골천장틀</t>
  </si>
  <si>
    <t>경량철골천장틀, 달대볼트, 상6×500mm</t>
  </si>
  <si>
    <t>개</t>
  </si>
  <si>
    <t>46</t>
  </si>
  <si>
    <t>43</t>
  </si>
  <si>
    <t>91</t>
  </si>
  <si>
    <t>51</t>
  </si>
  <si>
    <t>전산볼트단가1/2적용</t>
  </si>
  <si>
    <t>자재 11호</t>
  </si>
  <si>
    <t>경량철골천장틀, 마이너찬넬, 19×10×1.2mm</t>
  </si>
  <si>
    <t>m</t>
  </si>
  <si>
    <t>641</t>
  </si>
  <si>
    <t>673</t>
  </si>
  <si>
    <t>419</t>
  </si>
  <si>
    <t>자재 12호</t>
  </si>
  <si>
    <t>경량철골천장틀, 인써트(신형), 2부</t>
  </si>
  <si>
    <t>420</t>
  </si>
  <si>
    <t>자재 13호</t>
  </si>
  <si>
    <t>경량철골천장틀, 찬넬크립, 34×34×1.2mm</t>
  </si>
  <si>
    <t>조</t>
  </si>
  <si>
    <t>자재 14호</t>
  </si>
  <si>
    <t>경량철골천장틀, 캐링조인트, 90×40×13×0.5mm</t>
  </si>
  <si>
    <t>642</t>
  </si>
  <si>
    <t>자재 15호</t>
  </si>
  <si>
    <t>경량철골천장틀, 캐링찬넬, 38×12×1.2mm</t>
  </si>
  <si>
    <t>503</t>
  </si>
  <si>
    <t>자재 16호</t>
  </si>
  <si>
    <t>경량철골천장틀, 피스, 3×16mm</t>
  </si>
  <si>
    <t>십자작은나사 철판용</t>
  </si>
  <si>
    <t>자재 17호</t>
  </si>
  <si>
    <t>경량철골천장틀, 행가및핀, 110×23×18×2.3mm</t>
  </si>
  <si>
    <t>100mm</t>
  </si>
  <si>
    <t>자재 18호</t>
  </si>
  <si>
    <t>경량철골천장틀, BAR조인트, 더블</t>
  </si>
  <si>
    <t>678(2412)</t>
  </si>
  <si>
    <t>0.8T×120×15(29형)</t>
  </si>
  <si>
    <t>자재 19호</t>
  </si>
  <si>
    <t>경량철골천장틀, BAR크립, 더블</t>
  </si>
  <si>
    <t>1.0T×90×83(29형)</t>
  </si>
  <si>
    <t>자재 20호</t>
  </si>
  <si>
    <t>경량철골천장틀, M-BAR더블, 50×19×0.5mm</t>
  </si>
  <si>
    <t>성운</t>
  </si>
  <si>
    <t>자재 21호</t>
  </si>
  <si>
    <t>계단식발판</t>
  </si>
  <si>
    <t>계단식발판, 볼록철판, 0.4×1829mm</t>
  </si>
  <si>
    <t>매</t>
  </si>
  <si>
    <t>106(2502)</t>
  </si>
  <si>
    <t>172</t>
  </si>
  <si>
    <t>S.B.C냉연,중량13kg</t>
  </si>
  <si>
    <t>자재 22호</t>
  </si>
  <si>
    <t>기계구조용합금강강관</t>
  </si>
  <si>
    <t>기계구조용합금강강관, 아연도각관, 100×100×3.2mm</t>
  </si>
  <si>
    <t>26</t>
  </si>
  <si>
    <t>71</t>
  </si>
  <si>
    <t>자재 23호</t>
  </si>
  <si>
    <t>기계구조용합금강강관, 아연도각관, 50×50×2.3mm</t>
  </si>
  <si>
    <t>자재 24호</t>
  </si>
  <si>
    <t>내수합판</t>
  </si>
  <si>
    <t>내수합판, 1급, 12*1220*2440mm</t>
  </si>
  <si>
    <t>M2</t>
  </si>
  <si>
    <t>669</t>
  </si>
  <si>
    <t>407</t>
  </si>
  <si>
    <t>자재 25호</t>
  </si>
  <si>
    <t>내수합판, 1급, 12*910*1820mm</t>
  </si>
  <si>
    <t>자재 26호</t>
  </si>
  <si>
    <t xml:space="preserve">놀이시설 </t>
  </si>
  <si>
    <t>트램폴린, 3000×4600, 기계틀,쿠션,안전망 포함</t>
  </si>
  <si>
    <t>개소</t>
  </si>
  <si>
    <t>자재 27호</t>
  </si>
  <si>
    <t>명패</t>
  </si>
  <si>
    <t>250X250, 현장설치도</t>
  </si>
  <si>
    <t>자재 28호</t>
  </si>
  <si>
    <t>불연천장재</t>
  </si>
  <si>
    <t>불연천장재, 마이톤, 12×300×600mm M-Bar</t>
  </si>
  <si>
    <t>674</t>
  </si>
  <si>
    <t>590</t>
  </si>
  <si>
    <t>675</t>
  </si>
  <si>
    <t>자재 29호</t>
  </si>
  <si>
    <t>비계안정장치</t>
  </si>
  <si>
    <t>비계안정장치, 가새, L=1518-2개</t>
  </si>
  <si>
    <t>88</t>
  </si>
  <si>
    <t>82</t>
  </si>
  <si>
    <t>자재 30호</t>
  </si>
  <si>
    <t>비계안정장치, 바퀴</t>
  </si>
  <si>
    <t>166</t>
  </si>
  <si>
    <t>5인치</t>
  </si>
  <si>
    <t>자재 31호</t>
  </si>
  <si>
    <t>비계안정장치, 비계기본틀, 기둥, 1.2×1.7m</t>
  </si>
  <si>
    <t>106</t>
  </si>
  <si>
    <t>수직</t>
  </si>
  <si>
    <t>자재 32호</t>
  </si>
  <si>
    <t>비계안정장치, 손잡이, 1229mm</t>
  </si>
  <si>
    <t>자재 33호</t>
  </si>
  <si>
    <t>비계안정장치, 손잡이, 1829mm</t>
  </si>
  <si>
    <t>자재 34호</t>
  </si>
  <si>
    <t>비계안정장치, 손잡이기둥</t>
  </si>
  <si>
    <t>자재 35호</t>
  </si>
  <si>
    <t>비계안정장치, 수평띠장, 1829mm</t>
  </si>
  <si>
    <t>수평틀</t>
  </si>
  <si>
    <t>자재 36호</t>
  </si>
  <si>
    <t>비계안정장치, 쟈키</t>
  </si>
  <si>
    <t>36×600</t>
  </si>
  <si>
    <t>자재 37호</t>
  </si>
  <si>
    <t>사인물</t>
  </si>
  <si>
    <t>3T 아크릴 스카시 위 도장, 2000X240X3, 현장설치도</t>
  </si>
  <si>
    <t>자재 38호</t>
  </si>
  <si>
    <t>시트커팅, 1800X800, 현장설치도</t>
  </si>
  <si>
    <t>자재 39호</t>
  </si>
  <si>
    <t>시트커팅, 720X720, 현장설치도</t>
  </si>
  <si>
    <t>자재 40호</t>
  </si>
  <si>
    <t>석고보드</t>
  </si>
  <si>
    <t>석고보드, 평보드, 12.5×900×1800mm(㎡)</t>
  </si>
  <si>
    <t>668</t>
  </si>
  <si>
    <t>588</t>
  </si>
  <si>
    <t>671</t>
  </si>
  <si>
    <t>408</t>
  </si>
  <si>
    <t>자재 41호</t>
  </si>
  <si>
    <t>석고보드, 평보드, 9.5×900×1800mm(㎡)</t>
  </si>
  <si>
    <t>자재 42호</t>
  </si>
  <si>
    <t>석고보드, 평보드, 방수, 9.5×900×1800mm(㎡)</t>
  </si>
  <si>
    <t>자재 43호</t>
  </si>
  <si>
    <t>수성페인트</t>
  </si>
  <si>
    <t>수성페인트, 친환경, 내부</t>
  </si>
  <si>
    <t>L</t>
  </si>
  <si>
    <t>619</t>
  </si>
  <si>
    <t>468</t>
  </si>
  <si>
    <t>자재 44호</t>
  </si>
  <si>
    <t>스테인리스강판</t>
  </si>
  <si>
    <t>스테인리스강판, STS304, 1.2mm</t>
  </si>
  <si>
    <t>kg</t>
  </si>
  <si>
    <t>30</t>
  </si>
  <si>
    <t>74</t>
  </si>
  <si>
    <t>36</t>
  </si>
  <si>
    <t>냉연강판</t>
  </si>
  <si>
    <t>자재 45호</t>
  </si>
  <si>
    <t>시너</t>
  </si>
  <si>
    <t>시너, KSM6060-2종, 조합페인트용</t>
  </si>
  <si>
    <t>500</t>
  </si>
  <si>
    <t>614</t>
  </si>
  <si>
    <t>466</t>
  </si>
  <si>
    <t>자재 46호</t>
  </si>
  <si>
    <t>실링재</t>
  </si>
  <si>
    <t>실링재, 실리콘, 비초산, 유리용, 창호주위</t>
  </si>
  <si>
    <t>474</t>
  </si>
  <si>
    <t>606</t>
  </si>
  <si>
    <t>자재 47호</t>
  </si>
  <si>
    <t>아크릴수지페인트</t>
  </si>
  <si>
    <t>아크릴수지페인트, SB-TN12, 아크론락카</t>
  </si>
  <si>
    <t>593</t>
  </si>
  <si>
    <t>아크론시너</t>
  </si>
  <si>
    <t>자재 48호</t>
  </si>
  <si>
    <t>안전그물망</t>
  </si>
  <si>
    <t>100*100*Φ6</t>
  </si>
  <si>
    <t>자재 49호</t>
  </si>
  <si>
    <t>에폭시접착제</t>
  </si>
  <si>
    <t>에폭시접착제, 세라믹타일용</t>
  </si>
  <si>
    <t>90</t>
  </si>
  <si>
    <t>자재 50호</t>
  </si>
  <si>
    <t>인테리어마감재</t>
  </si>
  <si>
    <t>0.4×1220mm 방염우드, 시공비포함</t>
  </si>
  <si>
    <t>685</t>
  </si>
  <si>
    <t>632</t>
  </si>
  <si>
    <t>자재 51호</t>
  </si>
  <si>
    <t>0.42×1220mm PW(방염 프리미엄우드), 시공비별도</t>
  </si>
  <si>
    <t>694(2411)</t>
  </si>
  <si>
    <t>자재 52호</t>
  </si>
  <si>
    <t>0.42×1220mm RB,RS,RE(방염단색), 시공비포함</t>
  </si>
  <si>
    <t>413</t>
  </si>
  <si>
    <t>자재 53호</t>
  </si>
  <si>
    <t>무늬목, 시공비/부자재포함</t>
  </si>
  <si>
    <t>677(2203)</t>
  </si>
  <si>
    <t>자재 54호</t>
  </si>
  <si>
    <t>인테리어필름</t>
  </si>
  <si>
    <t>0.4*1.22, 방염우드,시공비+부자재포함</t>
  </si>
  <si>
    <t>412</t>
  </si>
  <si>
    <t>자재 55호</t>
  </si>
  <si>
    <t>일반못</t>
  </si>
  <si>
    <t>일반못, 32mm</t>
  </si>
  <si>
    <t>28</t>
  </si>
  <si>
    <t>자재 56호</t>
  </si>
  <si>
    <t>일반못, 50mm</t>
  </si>
  <si>
    <t>37</t>
  </si>
  <si>
    <t>84</t>
  </si>
  <si>
    <t>자재 57호</t>
  </si>
  <si>
    <t>자작나무합판</t>
  </si>
  <si>
    <t>자작나무합판, 9T×1220×2440 수입산</t>
  </si>
  <si>
    <t>자재 58호</t>
  </si>
  <si>
    <t>중밀도섬유판</t>
  </si>
  <si>
    <t>중밀도섬유판, 15*1220*2440mm</t>
  </si>
  <si>
    <t>672</t>
  </si>
  <si>
    <t>409</t>
  </si>
  <si>
    <t>자재 59호</t>
  </si>
  <si>
    <t>중밀도섬유판, 18×1220×2440mm</t>
  </si>
  <si>
    <t>670</t>
  </si>
  <si>
    <t>자재 60호</t>
  </si>
  <si>
    <t>중밀도섬유판, 9.0×1220×2440mm</t>
  </si>
  <si>
    <t>자재 61호</t>
  </si>
  <si>
    <t>철합금설</t>
  </si>
  <si>
    <t>철합금설, 스텐레스.작업설부산물</t>
  </si>
  <si>
    <t>자재 62호</t>
  </si>
  <si>
    <t>초산비닐계접착제</t>
  </si>
  <si>
    <t>초산비닐계접착제, 비닐타일용</t>
  </si>
  <si>
    <t>64</t>
  </si>
  <si>
    <t>자재 63호</t>
  </si>
  <si>
    <t>초산비닐계접착제, 일반목공용</t>
  </si>
  <si>
    <t>60</t>
  </si>
  <si>
    <t>자재 64호</t>
  </si>
  <si>
    <t>친환경그래픽장식유리</t>
  </si>
  <si>
    <t>5mm, 내장용, 최상등급(열처리,강화)</t>
  </si>
  <si>
    <t>587(2407)</t>
  </si>
  <si>
    <t>자재 65호</t>
  </si>
  <si>
    <t>친환경방염쿠션매트(레쟈)</t>
  </si>
  <si>
    <t>2650*1500*150mm, 현장설치도 [계단바닥매트]</t>
  </si>
  <si>
    <t>자재 66호</t>
  </si>
  <si>
    <t>2650*1675*170mm, 현장설치도 [입구계단]</t>
  </si>
  <si>
    <t>자재 67호</t>
  </si>
  <si>
    <t>3200*820*170mm, 현장설치도 [슬라이딩계단]</t>
  </si>
  <si>
    <t>자재 68호</t>
  </si>
  <si>
    <t>쿠션매트설치(레쟈)(80m2미만)</t>
  </si>
  <si>
    <t>친환경방염쿠션30~50mm,현장설치도</t>
  </si>
  <si>
    <t>견적</t>
  </si>
  <si>
    <t>자재 69호</t>
  </si>
  <si>
    <t>특수페인트</t>
  </si>
  <si>
    <t>특수페인트, 오일스테인, 흑색</t>
  </si>
  <si>
    <t>633(2203)</t>
  </si>
  <si>
    <t>519</t>
  </si>
  <si>
    <t>637</t>
  </si>
  <si>
    <t>자재 70호</t>
  </si>
  <si>
    <t>퍼티</t>
  </si>
  <si>
    <t>504</t>
  </si>
  <si>
    <t>622</t>
  </si>
  <si>
    <t>469</t>
  </si>
  <si>
    <t>1L=1.6kg</t>
  </si>
  <si>
    <t>자재 71호</t>
  </si>
  <si>
    <t>퍼티, 319퍼티, 백색</t>
  </si>
  <si>
    <t>자재 72호</t>
  </si>
  <si>
    <t>퍼티, 아크릴릭필러E, 친환경 준외부용 퍼티</t>
  </si>
  <si>
    <t>598</t>
  </si>
  <si>
    <t>자재 73호</t>
  </si>
  <si>
    <t>플로어링보드</t>
  </si>
  <si>
    <t>플로어링보드, 22mm, 경질단풍나무</t>
  </si>
  <si>
    <t>625(2308)</t>
  </si>
  <si>
    <t>720</t>
  </si>
  <si>
    <t>485(2511)</t>
  </si>
  <si>
    <t>도장</t>
  </si>
  <si>
    <t>자재 74호</t>
  </si>
  <si>
    <t>PVC타일</t>
  </si>
  <si>
    <t>PVC바닥재, t2.2mm, 매트, 학교용</t>
  </si>
  <si>
    <t>611</t>
  </si>
  <si>
    <t>710</t>
  </si>
  <si>
    <t>지아자연애</t>
  </si>
  <si>
    <t>노임  1호</t>
  </si>
  <si>
    <t>건축목공</t>
  </si>
  <si>
    <t>일반공사 직종</t>
  </si>
  <si>
    <t>인</t>
  </si>
  <si>
    <t>노임  2호</t>
  </si>
  <si>
    <t>내장공</t>
  </si>
  <si>
    <t>노임  3호</t>
  </si>
  <si>
    <t>도장공</t>
  </si>
  <si>
    <t>노임  4호</t>
  </si>
  <si>
    <t>보통인부</t>
  </si>
  <si>
    <t>노임  5호</t>
  </si>
  <si>
    <t>비계공</t>
  </si>
  <si>
    <t>노임  6호</t>
  </si>
  <si>
    <t>용접공</t>
  </si>
  <si>
    <t>용접공(일반)</t>
  </si>
  <si>
    <t>노임  7호</t>
  </si>
  <si>
    <t>위생공</t>
  </si>
  <si>
    <t>노임  8호</t>
  </si>
  <si>
    <t>유리공</t>
  </si>
  <si>
    <t>노임  9호</t>
  </si>
  <si>
    <t>철공</t>
  </si>
  <si>
    <t>노임 10호</t>
  </si>
  <si>
    <t>특별인부</t>
  </si>
  <si>
    <t>경비  1호</t>
  </si>
  <si>
    <t>검사대행</t>
  </si>
  <si>
    <t>활동공간검사,설치검사,유기기구검사</t>
  </si>
  <si>
    <t>회</t>
  </si>
  <si>
    <t>경비  2호</t>
  </si>
  <si>
    <t>혼합건설폐기물</t>
  </si>
  <si>
    <t>그 밖의 건설폐기물에 가연성 5% 이하 혼합</t>
  </si>
  <si>
    <t>TON</t>
  </si>
  <si>
    <t>하권151</t>
  </si>
  <si>
    <t>부록410</t>
  </si>
  <si>
    <t>1585</t>
  </si>
  <si>
    <t>1431</t>
  </si>
  <si>
    <t>건설폐기물처리단가</t>
  </si>
  <si>
    <t>경비  3호</t>
  </si>
  <si>
    <t>혼합건설폐기물 상차비</t>
  </si>
  <si>
    <t>(매립지반입대상 폐기물 포함)</t>
  </si>
  <si>
    <t>하권150</t>
  </si>
  <si>
    <t>1586</t>
  </si>
  <si>
    <t>1433</t>
  </si>
  <si>
    <t>한국건설폐기물수집운반</t>
  </si>
  <si>
    <t>경비  4호</t>
  </si>
  <si>
    <t>혼합건설폐기물 운반비</t>
  </si>
  <si>
    <t>24톤 암롤트럭, 30km</t>
  </si>
  <si>
    <t>일 위 대 가 내 역 서</t>
  </si>
  <si>
    <t>품        명</t>
  </si>
  <si>
    <t>규        격</t>
  </si>
  <si>
    <t>수  량</t>
  </si>
  <si>
    <t>재  료  비</t>
  </si>
  <si>
    <t>노  무  비</t>
  </si>
  <si>
    <t>경      비</t>
  </si>
  <si>
    <t>합      계</t>
  </si>
  <si>
    <t>비  고</t>
  </si>
  <si>
    <t>단  가</t>
  </si>
  <si>
    <t>금   액</t>
  </si>
  <si>
    <t>손료요율</t>
  </si>
  <si>
    <t>손료구분</t>
  </si>
  <si>
    <t>적용구분</t>
  </si>
  <si>
    <t>합계구분</t>
  </si>
  <si>
    <t>품목구분</t>
  </si>
  <si>
    <t>조달코드</t>
  </si>
  <si>
    <t>[일위  1호] - [조립말비계  12개월,1단(2m)  대]</t>
  </si>
  <si>
    <t>공통2-7-4공통2-2-5</t>
  </si>
  <si>
    <t>01</t>
  </si>
  <si>
    <t>기계경비</t>
  </si>
  <si>
    <t>02</t>
  </si>
  <si>
    <t>합  계</t>
  </si>
  <si>
    <t>[일위  2호] - [건축물 현장정리  철근콘크리트조, 철골·철근콘크리트조  M2]</t>
  </si>
  <si>
    <t>공통2-11-2</t>
  </si>
  <si>
    <t>99</t>
  </si>
  <si>
    <t>[일위  3호] - [준공청소    M2]</t>
  </si>
  <si>
    <t>공통2-11-3</t>
  </si>
  <si>
    <t>[일위  4호] - [벽,띠장설치(미송)  30*30,@450*600  M2]</t>
  </si>
  <si>
    <t>벽체틀설치</t>
  </si>
  <si>
    <t>(재료별도)</t>
  </si>
  <si>
    <t>일위 47호</t>
  </si>
  <si>
    <t>[일위  5호] - [석고판 설치(나사고정,석고판포함)  벽, 일반, 바탕용 9.5mm(1겹)  M2]</t>
  </si>
  <si>
    <t>건축5-3-1</t>
  </si>
  <si>
    <t>석고판 나사고정(바탕용)</t>
  </si>
  <si>
    <t>벽, 1겹 붙임</t>
  </si>
  <si>
    <t>일위 49호</t>
  </si>
  <si>
    <t>[일위  6호] - [경량천장철골틀 설치  M-BAR H:1m미만.인써트유  M2]</t>
  </si>
  <si>
    <t>건축8-2-4(300mm)</t>
  </si>
  <si>
    <t>경량천장철골틀 설치</t>
  </si>
  <si>
    <t>BAR간격 300mm</t>
  </si>
  <si>
    <t>일위 54호</t>
  </si>
  <si>
    <t>[일위  7호] - [흡음텍스 설치  주재료비 별도  M2]</t>
  </si>
  <si>
    <t>건축5-2-1※</t>
  </si>
  <si>
    <t>공구손료 및 경장비의 기계경비</t>
  </si>
  <si>
    <t>식</t>
  </si>
  <si>
    <t>25</t>
  </si>
  <si>
    <t>A0200000000</t>
  </si>
  <si>
    <t>경비</t>
  </si>
  <si>
    <t>[일위  8호] - [흡음텍스붙임  300*600*12T,마이톤  M2]</t>
  </si>
  <si>
    <t>건축5-2-1</t>
  </si>
  <si>
    <t>잡재료비</t>
  </si>
  <si>
    <t>20</t>
  </si>
  <si>
    <t>A0100000000</t>
  </si>
  <si>
    <t>[일위  9호] - [내수합판 깔기  바닥, 12mm(1겹)  M2]</t>
  </si>
  <si>
    <t>마루바탕 설치</t>
  </si>
  <si>
    <t>합판 깔기 기준</t>
  </si>
  <si>
    <t>일위 65호</t>
  </si>
  <si>
    <t>[일위 10호] - [플로어링마루 설치  플로어링보드, 18mm, 경질단풍나무  M2]</t>
  </si>
  <si>
    <t>건축5-1-3</t>
  </si>
  <si>
    <t>플로어링마루 설치</t>
  </si>
  <si>
    <t>콘크리트.모르타르면</t>
  </si>
  <si>
    <t>일위 53호</t>
  </si>
  <si>
    <t>[일위 11호] - [석고판 설치(나사고정,석고판포함)  벽, 일반, 바탕용+치장용 9.5mm(2겹)  M2]</t>
  </si>
  <si>
    <t>석고판 나사고정(치장용)</t>
  </si>
  <si>
    <t>벽, 바탕용+치장용</t>
  </si>
  <si>
    <t>일위 51호</t>
  </si>
  <si>
    <t>[일위 12호] - [MDF붙임  벽, 9mm(2겹)+인테리어필름(방염)  M2]</t>
  </si>
  <si>
    <t>건축4-2-3</t>
  </si>
  <si>
    <t>MDF붙임</t>
  </si>
  <si>
    <t>벽, 자재별도</t>
  </si>
  <si>
    <t>일위 62호</t>
  </si>
  <si>
    <t>[일위 13호] - [몰딩설치  MDF 50mm, 인테리어필름 마감  M]</t>
  </si>
  <si>
    <t>건축8-1-5</t>
  </si>
  <si>
    <t>인테리어 필름 붙임</t>
  </si>
  <si>
    <t>몰딩, 프레임</t>
  </si>
  <si>
    <t>일위 64호</t>
  </si>
  <si>
    <t>한남대</t>
  </si>
  <si>
    <t>몰딩설치</t>
  </si>
  <si>
    <t>천장갓둘레 설치</t>
  </si>
  <si>
    <t>일위 55호</t>
  </si>
  <si>
    <t>[일위 14호] - [석고판 설치(나사고정,석고판포함)  벽, 일반, 바탕용 12.5mm(1겹)  M2]</t>
  </si>
  <si>
    <t>[일위 15호] - [수장합판 붙임(목재,접착제)  자작나무 합판, 벽, 9mm+오일스테인 2회  M2]</t>
  </si>
  <si>
    <t>수장합판 설치</t>
  </si>
  <si>
    <t>접착붙임(합판 별도)</t>
  </si>
  <si>
    <t>일위 72호</t>
  </si>
  <si>
    <t>AOC41200010S</t>
  </si>
  <si>
    <t>오일스테인칠</t>
  </si>
  <si>
    <t>목재면2회칠</t>
  </si>
  <si>
    <t>일위 60호</t>
  </si>
  <si>
    <t>[일위 16호] - [수장합판 붙임(중밀도섬유판/MDF)  벽, 18mm, 인테리어필름(방염)  M2]</t>
  </si>
  <si>
    <t>[일위 17호] - [벽,띠장설치(미송)  30*60,@300*600  M2]</t>
  </si>
  <si>
    <t>[일위 18호] - [마루틀설치  미송 45*60@300  M2]</t>
  </si>
  <si>
    <t>건축4-1-2</t>
  </si>
  <si>
    <t>[일위 19호] - [내수합판붙임  벽, 12mm  M2]</t>
  </si>
  <si>
    <t>벽체합판 설치</t>
  </si>
  <si>
    <t>합판 별도</t>
  </si>
  <si>
    <t>일위 66호</t>
  </si>
  <si>
    <t>[일위 20호] - [비닐시트 깔기/부분접합  비닐시트, 2.2mm, 매트, 학교용  M2]</t>
  </si>
  <si>
    <t>건축5-1-1</t>
  </si>
  <si>
    <t>PVC계 바닥재 설치 - 시트</t>
  </si>
  <si>
    <t>주재료 제외, 부분접합 방식</t>
  </si>
  <si>
    <t>일위 70호</t>
  </si>
  <si>
    <t>AOA11200030S</t>
  </si>
  <si>
    <t>[일위 21호] - [목재틀 설치(미송)  30*30@300*300  M2]</t>
  </si>
  <si>
    <t>건축4-2-1</t>
  </si>
  <si>
    <t>[일위 22호] - [몰딩 설치(중밀도섬유판)  MDF, T=9, H=30mm, 방염필름마감  M]</t>
  </si>
  <si>
    <t>걸레받이 설치</t>
  </si>
  <si>
    <t>중밀도섬유판, H=75~120mm 기준</t>
  </si>
  <si>
    <t>M</t>
  </si>
  <si>
    <t>일위 71호</t>
  </si>
  <si>
    <t>AOA53500010S</t>
  </si>
  <si>
    <t>[일위 23호] - [몰딩 설치(중밀도섬유판)  MDF, T=9, H=100mm, 방염필름마감  M]</t>
  </si>
  <si>
    <t>[일위 24호] - [안전그물망 설치  100*100*Φ6  ㎡]</t>
  </si>
  <si>
    <t>서도초</t>
  </si>
  <si>
    <t>잡재료 및 소모재료</t>
  </si>
  <si>
    <t>23</t>
  </si>
  <si>
    <t>[일위 25호] - [가구제작설치  제작가구, 8435*400*H2700 [FU-401]  EA]</t>
  </si>
  <si>
    <t>벽,띠장설치(미송)</t>
  </si>
  <si>
    <t>30*30,@450*600</t>
  </si>
  <si>
    <t>일위  4호</t>
  </si>
  <si>
    <t>APG</t>
  </si>
  <si>
    <t>가구제작설치</t>
  </si>
  <si>
    <t>MDF 9mm, 인테리어필름(방염)</t>
  </si>
  <si>
    <t>일위 44호</t>
  </si>
  <si>
    <t>시우적산</t>
  </si>
  <si>
    <t>MDF 36mm, 인테리어필름(방염)</t>
  </si>
  <si>
    <t>일위 46호</t>
  </si>
  <si>
    <t>MDF 15mm, 인테리어필름(방염)</t>
  </si>
  <si>
    <t>일위 45호</t>
  </si>
  <si>
    <t>석고판 설치(나사고정,석고판포함)</t>
  </si>
  <si>
    <t>천장, 방수, 바탕용+치장용 9.5mm(2겹)</t>
  </si>
  <si>
    <t>일위 52호</t>
  </si>
  <si>
    <t>백페인트글라스</t>
  </si>
  <si>
    <t>5mm, 강화유리</t>
  </si>
  <si>
    <t>일위 63호</t>
  </si>
  <si>
    <t>잡재료비(가구부속품)</t>
  </si>
  <si>
    <t>[일위 26호] - [각파이프설치  아연도 ㅁ-50*50*2.3T  M]</t>
  </si>
  <si>
    <t>잡철물 제작 및 설치(현장제작 설치)</t>
  </si>
  <si>
    <t>일반철재</t>
  </si>
  <si>
    <t>일위 73호</t>
  </si>
  <si>
    <t>AJM53100010S</t>
  </si>
  <si>
    <t>[일위 27호] - [코너몰딩 설치  SUS, W20×H20×1.2t  M]</t>
  </si>
  <si>
    <t>스텐강판설치(규격철물)</t>
  </si>
  <si>
    <t>일위 56호</t>
  </si>
  <si>
    <t>[일위 28호] - [각파이프설치  아연도 ㅁ-100*100*3.2T  M]</t>
  </si>
  <si>
    <t>[일위 29호] - [유리주위코킹  삼각, 5*5,실리콘  M]</t>
  </si>
  <si>
    <t>건축10-3-1참고</t>
  </si>
  <si>
    <t>[일위 30호] - [거울 설치  5mm  M2]</t>
  </si>
  <si>
    <t>설비7-3-1</t>
  </si>
  <si>
    <t>욕실거울 설치</t>
  </si>
  <si>
    <t>1.0 ㎡ 미만</t>
  </si>
  <si>
    <t>일위 74호</t>
  </si>
  <si>
    <t>MHC00010020S</t>
  </si>
  <si>
    <t>[일위 31호] - [강화유리 설치  12mm  M2]</t>
  </si>
  <si>
    <t>건축10-3-1</t>
  </si>
  <si>
    <t>창호유리 설치</t>
  </si>
  <si>
    <t>12mm이하</t>
  </si>
  <si>
    <t>일위 58호</t>
  </si>
  <si>
    <t>[일위 32호] - [아크릴페인트 붓칠(바탕만들기 포함)  걸레받이, H=100mm  M]</t>
  </si>
  <si>
    <t>건축11-2-2참고</t>
  </si>
  <si>
    <t>콘크리트·모르타르면 바탕만들기</t>
  </si>
  <si>
    <t>일위 61호</t>
  </si>
  <si>
    <t>05</t>
  </si>
  <si>
    <t>수성페인트 붓칠</t>
  </si>
  <si>
    <t>2회</t>
  </si>
  <si>
    <t>일위 69호</t>
  </si>
  <si>
    <t>ANC13200020S</t>
  </si>
  <si>
    <t>[일위 33호] - [수성페인트 로울러칠(바탕만들기 포함)  내벽 2회, 친환경페인트(GB면 줄퍼티)  M2]</t>
  </si>
  <si>
    <t>건축11-2-2</t>
  </si>
  <si>
    <t>석고보드면 바탕만들기</t>
  </si>
  <si>
    <t>줄퍼티</t>
  </si>
  <si>
    <t>일위 59호</t>
  </si>
  <si>
    <t>수성페인트 롤러칠</t>
  </si>
  <si>
    <t>일위 68호</t>
  </si>
  <si>
    <t>ANC13200050S</t>
  </si>
  <si>
    <t>[일위 34호] - [플로어링마루 해체  해체재 재사용 안함  M2]</t>
  </si>
  <si>
    <t>[일위 35호] - [경량천장철골틀 해체    M2]</t>
  </si>
  <si>
    <t>유지3-2-3</t>
  </si>
  <si>
    <t>공구손료</t>
  </si>
  <si>
    <t>[일위 36호] - [마루틀 해체  해체재 재사용 안함  M2]</t>
  </si>
  <si>
    <t>마루틀 설치</t>
  </si>
  <si>
    <t>시공비</t>
  </si>
  <si>
    <t>일위 67호</t>
  </si>
  <si>
    <t>AIA30000010S</t>
  </si>
  <si>
    <t>[일위 37호] - [마루바탕 해체  해체재 재사용 안함  M2]</t>
  </si>
  <si>
    <t>건축4-1-3</t>
  </si>
  <si>
    <t>[일위 38호] - [벽체틀 해체  해체재 재사용 안함  M2]</t>
  </si>
  <si>
    <t>[일위 39호] - [코펜하겐리브 해체    M2]</t>
  </si>
  <si>
    <t>수장합판붙임</t>
  </si>
  <si>
    <t>접착붙임(합판별도)</t>
  </si>
  <si>
    <t>일위 48호</t>
  </si>
  <si>
    <t>[일위 40호] - [흡음판 해체  해체재 재사용 안함  M2]</t>
  </si>
  <si>
    <t>[일위 41호] - [흡음텍스 해체  해체재 재사용  M2]</t>
  </si>
  <si>
    <t>[일위 42호] - [흡음텍스 해체  해체재 재사용 안함  M2]</t>
  </si>
  <si>
    <t>유지3-2-2</t>
  </si>
  <si>
    <t>[일위 43호] - [조이너 및 몰딩 해체  몰딩  M]</t>
  </si>
  <si>
    <t>[일위 44호] - [가구제작설치  MDF 9mm, 인테리어필름(방염)  M2]</t>
  </si>
  <si>
    <t>[일위 45호] - [가구제작설치  MDF 15mm, 인테리어필름(방염)  M2]</t>
  </si>
  <si>
    <t>[일위 46호] - [가구제작설치  MDF 36mm, 인테리어필름(방염)  M2]</t>
  </si>
  <si>
    <t>[일위 47호] - [벽체틀설치  (재료별도)  M2]</t>
  </si>
  <si>
    <t>※ 1일 시공량(㎡):</t>
  </si>
  <si>
    <t/>
  </si>
  <si>
    <t>[일위 48호] - [수장합판붙임  접착붙임(합판별도)  ㎡]</t>
  </si>
  <si>
    <t>건축4-2-4</t>
  </si>
  <si>
    <t>[일위 49호] - [석고판 나사고정(바탕용)  벽, 1겹 붙임  ㎡]</t>
  </si>
  <si>
    <t>건축5-3-1(노무비)</t>
  </si>
  <si>
    <t>[일위 50호] - [석고판 나사고정(치장용)  천장, 바탕용+치장용  M2]</t>
  </si>
  <si>
    <t>건축5-2-3(노무비)</t>
  </si>
  <si>
    <t>[일위 51호] - [석고판 나사고정(치장용)  벽, 바탕용+치장용  ㎡]</t>
  </si>
  <si>
    <t>[일위 52호] - [석고판 설치(나사고정,석고판포함)  천장, 방수, 바탕용+치장용 9.5mm(2겹)  M2]</t>
  </si>
  <si>
    <t>건축5-2-3</t>
  </si>
  <si>
    <t>천장, 바탕용+치장용</t>
  </si>
  <si>
    <t>일위 50호</t>
  </si>
  <si>
    <t>[일위 53호] - [플로어링마루 설치  콘크리트.모르타르면  M2]</t>
  </si>
  <si>
    <t>건축5-1-3(노무비)</t>
  </si>
  <si>
    <t>[일위 54호] - [경량천장철골틀 설치  BAR간격 300mm  M2]</t>
  </si>
  <si>
    <t>건축8-2-4</t>
  </si>
  <si>
    <t>[일위 55호] - [몰딩설치  천장갓둘레 설치  m]</t>
  </si>
  <si>
    <t>건축8-1-5※</t>
  </si>
  <si>
    <t>[일위 56호] - [스텐강판설치(규격철물)  스테인리스강판, STS304, 1.2mm  M2]</t>
  </si>
  <si>
    <t>잡철물 제작 및 설치(규격철물 설치)</t>
  </si>
  <si>
    <t>경량철재</t>
  </si>
  <si>
    <t>일위 57호</t>
  </si>
  <si>
    <t>[일위 57호] - [잡철물 제작 및 설치(규격철물 설치)  경량철재  kg]</t>
  </si>
  <si>
    <t>건축8-3-1</t>
  </si>
  <si>
    <t>[일위 58호] - [창호유리 설치  12mm이하  ㎡]</t>
  </si>
  <si>
    <t>[일위 59호] - [석고보드면 바탕만들기  줄퍼티  M2]</t>
  </si>
  <si>
    <t>건축11-1-2</t>
  </si>
  <si>
    <t>공구손료 및 경장비의 기계경비, 잡재료비</t>
  </si>
  <si>
    <t>[일위 60호] - [오일스테인칠  목재면2회칠  ㎡]</t>
  </si>
  <si>
    <t>건축11-2-7</t>
  </si>
  <si>
    <t>공구손료 및 잡재료비</t>
  </si>
  <si>
    <t>[일위 61호] - [콘크리트·모르타르면 바탕만들기    M2]</t>
  </si>
  <si>
    <t>건축11-1-1</t>
  </si>
  <si>
    <t>[일위 62호] - [MDF붙임  벽, 자재별도  M2]</t>
  </si>
  <si>
    <t>[일위 63호] - [백페인트글라스  5mm, 강화유리  M2]</t>
  </si>
  <si>
    <t>[일위 64호] - [인테리어 필름 붙임  몰딩, 프레임  M2]</t>
  </si>
  <si>
    <t>2023 실내건축협회</t>
  </si>
  <si>
    <t>[일위 65호] - [마루바탕 설치  합판 깔기 기준  M2]</t>
  </si>
  <si>
    <t>[일위 66호] - [벽체합판 설치  합판 별도  M2]</t>
  </si>
  <si>
    <t>[일위 67호] - [마루틀 설치  시공비  M2]</t>
  </si>
  <si>
    <t>[일위 68호] - [수성페인트 롤러칠  2회  M2]</t>
  </si>
  <si>
    <t>[일위 69호] - [수성페인트 붓칠  2회  M2]</t>
  </si>
  <si>
    <t>건축11-2-1</t>
  </si>
  <si>
    <t>[일위 70호] - [PVC계 바닥재 설치 - 시트  주재료 제외, 부분접합 방식  M2]</t>
  </si>
  <si>
    <t>[일위 71호] - [걸레받이 설치  중밀도섬유판, H=75~120mm 기준  M]</t>
  </si>
  <si>
    <t>건축5-3-5</t>
  </si>
  <si>
    <t>[일위 72호] - [수장합판 설치  접착붙임(합판 별도)  M2]</t>
  </si>
  <si>
    <t>[일위 73호] - [잡철물 제작 및 설치(현장제작 설치)  일반철재  kg]</t>
  </si>
  <si>
    <t>[일위 74호] - [욕실거울 설치  1.0 ㎡ 미만  개]</t>
  </si>
  <si>
    <t>일 위 대 가 목 록</t>
  </si>
  <si>
    <t>호 표</t>
  </si>
  <si>
    <t>수량</t>
  </si>
  <si>
    <t>재 료 비</t>
  </si>
  <si>
    <t>노 무 비</t>
  </si>
  <si>
    <t>경    비</t>
  </si>
  <si>
    <t>합    계</t>
  </si>
  <si>
    <t>금    액</t>
  </si>
  <si>
    <t>일위  1호</t>
  </si>
  <si>
    <t>조립말비계</t>
  </si>
  <si>
    <t>12개월,1단(2m)</t>
  </si>
  <si>
    <t>대</t>
  </si>
  <si>
    <t>일위  2호</t>
  </si>
  <si>
    <t>건축물 현장정리</t>
  </si>
  <si>
    <t>철근콘크리트조, 철골·철근콘크리트조</t>
  </si>
  <si>
    <t>일위  3호</t>
  </si>
  <si>
    <t>준공청소</t>
  </si>
  <si>
    <t>일위  5호</t>
  </si>
  <si>
    <t>벽, 일반, 바탕용 9.5mm(1겹)</t>
  </si>
  <si>
    <t>일위  6호</t>
  </si>
  <si>
    <t>M-BAR H:1m미만.인써트유</t>
  </si>
  <si>
    <t>일위  7호</t>
  </si>
  <si>
    <t>흡음텍스 설치</t>
  </si>
  <si>
    <t>주재료비 별도</t>
  </si>
  <si>
    <t>일위  8호</t>
  </si>
  <si>
    <t>흡음텍스붙임</t>
  </si>
  <si>
    <t>300*600*12T,마이톤</t>
  </si>
  <si>
    <t>일위  9호</t>
  </si>
  <si>
    <t>내수합판 깔기</t>
  </si>
  <si>
    <t>바닥, 12mm(1겹)</t>
  </si>
  <si>
    <t>일위 10호</t>
  </si>
  <si>
    <t>플로어링보드, 18mm, 경질단풍나무</t>
  </si>
  <si>
    <t>일위 11호</t>
  </si>
  <si>
    <t>벽, 일반, 바탕용+치장용 9.5mm(2겹)</t>
  </si>
  <si>
    <t>일위 12호</t>
  </si>
  <si>
    <t>벽, 9mm(2겹)+인테리어필름(방염)</t>
  </si>
  <si>
    <t>일위 13호</t>
  </si>
  <si>
    <t>MDF 50mm, 인테리어필름 마감</t>
  </si>
  <si>
    <t>일위 14호</t>
  </si>
  <si>
    <t>벽, 일반, 바탕용 12.5mm(1겹)</t>
  </si>
  <si>
    <t>일위 15호</t>
  </si>
  <si>
    <t>수장합판 붙임(목재,접착제)</t>
  </si>
  <si>
    <t>자작나무 합판, 벽, 9mm+오일스테인 2회</t>
  </si>
  <si>
    <t>일위 16호</t>
  </si>
  <si>
    <t>수장합판 붙임(중밀도섬유판/MDF)</t>
  </si>
  <si>
    <t>벽, 18mm, 인테리어필름(방염)</t>
  </si>
  <si>
    <t>일위 17호</t>
  </si>
  <si>
    <t>30*60,@300*600</t>
  </si>
  <si>
    <t>일위 18호</t>
  </si>
  <si>
    <t>마루틀설치</t>
  </si>
  <si>
    <t>미송 45*60@300</t>
  </si>
  <si>
    <t>일위 19호</t>
  </si>
  <si>
    <t>내수합판붙임</t>
  </si>
  <si>
    <t>벽, 12mm</t>
  </si>
  <si>
    <t>일위 20호</t>
  </si>
  <si>
    <t>비닐시트 깔기/부분접합</t>
  </si>
  <si>
    <t>비닐시트, 2.2mm, 매트, 학교용</t>
  </si>
  <si>
    <t>일위 21호</t>
  </si>
  <si>
    <t>목재틀 설치(미송)</t>
  </si>
  <si>
    <t>30*30@300*300</t>
  </si>
  <si>
    <t>일위 22호</t>
  </si>
  <si>
    <t>몰딩 설치(중밀도섬유판)</t>
  </si>
  <si>
    <t>MDF, T=9, H=30mm, 방염필름마감</t>
  </si>
  <si>
    <t>일위 23호</t>
  </si>
  <si>
    <t>MDF, T=9, H=100mm, 방염필름마감</t>
  </si>
  <si>
    <t>일위 24호</t>
  </si>
  <si>
    <t>안전그물망 설치</t>
  </si>
  <si>
    <t>일위 25호</t>
  </si>
  <si>
    <t>제작가구, 8435*400*H2700 [FU-401]</t>
  </si>
  <si>
    <t>일위 26호</t>
  </si>
  <si>
    <t>각파이프설치</t>
  </si>
  <si>
    <t>아연도 ㅁ-50*50*2.3T</t>
  </si>
  <si>
    <t>일위 27호</t>
  </si>
  <si>
    <t>코너몰딩 설치</t>
  </si>
  <si>
    <t>SUS, W20×H20×1.2t</t>
  </si>
  <si>
    <t>일위 28호</t>
  </si>
  <si>
    <t>아연도 ㅁ-100*100*3.2T</t>
  </si>
  <si>
    <t>일위 29호</t>
  </si>
  <si>
    <t>유리주위코킹</t>
  </si>
  <si>
    <t>삼각, 5*5,실리콘</t>
  </si>
  <si>
    <t>일위 30호</t>
  </si>
  <si>
    <t>거울 설치</t>
  </si>
  <si>
    <t>5mm</t>
  </si>
  <si>
    <t>일위 31호</t>
  </si>
  <si>
    <t>강화유리 설치</t>
  </si>
  <si>
    <t>12mm</t>
  </si>
  <si>
    <t>일위 32호</t>
  </si>
  <si>
    <t>아크릴페인트 붓칠(바탕만들기 포함)</t>
  </si>
  <si>
    <t>걸레받이, H=100mm</t>
  </si>
  <si>
    <t>일위 33호</t>
  </si>
  <si>
    <t>수성페인트 로울러칠(바탕만들기 포함)</t>
  </si>
  <si>
    <t>내벽 2회, 친환경페인트(GB면 줄퍼티)</t>
  </si>
  <si>
    <t>일위 34호</t>
  </si>
  <si>
    <t>플로어링마루 해체</t>
  </si>
  <si>
    <t>해체재 재사용 안함</t>
  </si>
  <si>
    <t>일위 35호</t>
  </si>
  <si>
    <t>경량천장철골틀 해체</t>
  </si>
  <si>
    <t>일위 36호</t>
  </si>
  <si>
    <t>마루틀 해체</t>
  </si>
  <si>
    <t>일위 37호</t>
  </si>
  <si>
    <t>마루바탕 해체</t>
  </si>
  <si>
    <t>일위 38호</t>
  </si>
  <si>
    <t>벽체틀 해체</t>
  </si>
  <si>
    <t>일위 39호</t>
  </si>
  <si>
    <t>코펜하겐리브 해체</t>
  </si>
  <si>
    <t>일위 40호</t>
  </si>
  <si>
    <t>흡음판 해체</t>
  </si>
  <si>
    <t>일위 41호</t>
  </si>
  <si>
    <t>흡음텍스 해체</t>
  </si>
  <si>
    <t>해체재 재사용</t>
  </si>
  <si>
    <t>일위 42호</t>
  </si>
  <si>
    <t>일위 43호</t>
  </si>
  <si>
    <t>조이너 및 몰딩 해체</t>
  </si>
  <si>
    <t>몰딩</t>
  </si>
  <si>
    <t>공 사 내 역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</si>
  <si>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</si>
  <si>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</si>
  <si>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</si>
  <si>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</si>
  <si>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</si>
  <si>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</si>
  <si>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</si>
  <si>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</si>
  <si>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</si>
  <si>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</si>
  <si>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</si>
  <si>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</si>
  <si>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</si>
  <si>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관급자관급자재</t>
  </si>
  <si>
    <t>작업설.부산물(철거)</t>
  </si>
  <si>
    <t>안전관리비</t>
  </si>
  <si>
    <t>품질관리비</t>
  </si>
  <si>
    <t>신기술사용료</t>
  </si>
  <si>
    <t>폐기물상차비</t>
  </si>
  <si>
    <t>사용자항목8</t>
  </si>
  <si>
    <t>사용자항목9</t>
  </si>
  <si>
    <t>사용자항목10</t>
  </si>
  <si>
    <t>사용자항목11</t>
  </si>
  <si>
    <t>사용자항목12</t>
  </si>
  <si>
    <t>사용자항목13</t>
  </si>
  <si>
    <t>사용자항목14</t>
  </si>
  <si>
    <t>사용자항목15</t>
  </si>
  <si>
    <t>사용자항목16</t>
  </si>
  <si>
    <t>사용자항목17</t>
  </si>
  <si>
    <t>사용자항목18</t>
  </si>
  <si>
    <t>사용자항목19</t>
  </si>
  <si>
    <t>간접재료비</t>
  </si>
  <si>
    <t>01. 가설공사</t>
  </si>
  <si>
    <t>CAD16210000S</t>
  </si>
  <si>
    <t>02. 목공사및수장공사</t>
  </si>
  <si>
    <t>APG,미송</t>
  </si>
  <si>
    <t>03. 금속공사</t>
  </si>
  <si>
    <t>04. 유리공사</t>
  </si>
  <si>
    <t>05. 칠공사</t>
  </si>
  <si>
    <t>06. 철거공사</t>
  </si>
  <si>
    <t>APG,18mm,혼폐</t>
  </si>
  <si>
    <t>45*60*@300</t>
  </si>
  <si>
    <t>APG,30*30@450*600</t>
  </si>
  <si>
    <t>혼폐</t>
  </si>
  <si>
    <t>AQA80000280S</t>
  </si>
  <si>
    <t>90*75</t>
  </si>
  <si>
    <t>07. 기타공사</t>
  </si>
  <si>
    <t>08. 작업부산물</t>
  </si>
  <si>
    <t>09. 건설폐기물처리비</t>
  </si>
  <si>
    <t>공 사 집 계 표</t>
  </si>
  <si>
    <t>합계제외</t>
  </si>
  <si>
    <t>과  장</t>
  </si>
  <si>
    <t>담  당</t>
  </si>
  <si>
    <t>심사자</t>
  </si>
  <si>
    <t>검산자</t>
  </si>
  <si>
    <t>설계자</t>
  </si>
  <si>
    <t>2025년 12월  설계</t>
  </si>
  <si>
    <t>공 사 원 가 계 산 서</t>
  </si>
  <si>
    <t xml:space="preserve">                                구  분
  비   목</t>
  </si>
  <si>
    <t>금      액</t>
  </si>
  <si>
    <t>구    성   비</t>
  </si>
  <si>
    <t>비    고</t>
  </si>
  <si>
    <t>직   접   재  료  비</t>
  </si>
  <si>
    <t>A1</t>
  </si>
  <si>
    <t>간   접   재  료  비</t>
  </si>
  <si>
    <t>A2</t>
  </si>
  <si>
    <t>소                계</t>
  </si>
  <si>
    <t>A</t>
  </si>
  <si>
    <t>직   접   노  무  비</t>
  </si>
  <si>
    <t>B1</t>
  </si>
  <si>
    <t>간   접   노  무  비</t>
  </si>
  <si>
    <t>B2</t>
  </si>
  <si>
    <t>B</t>
  </si>
  <si>
    <t>기    계    경    비</t>
  </si>
  <si>
    <t>C4</t>
  </si>
  <si>
    <t>산  재  보   험   료</t>
  </si>
  <si>
    <t>C10</t>
  </si>
  <si>
    <t>고  용  보   험   료</t>
  </si>
  <si>
    <t>C11</t>
  </si>
  <si>
    <t>건  강  보   험   료</t>
  </si>
  <si>
    <t>C12</t>
  </si>
  <si>
    <t>연  금  보   험   료</t>
  </si>
  <si>
    <t>C13</t>
  </si>
  <si>
    <t>노인 장기 요양보험료</t>
  </si>
  <si>
    <t>C14</t>
  </si>
  <si>
    <t>퇴 직 공 제 부 금 비</t>
  </si>
  <si>
    <t>C15</t>
  </si>
  <si>
    <t>산업 안전 보건관리비</t>
  </si>
  <si>
    <t>C16</t>
  </si>
  <si>
    <t>기    타    경    비</t>
  </si>
  <si>
    <t>C20</t>
  </si>
  <si>
    <t>환  경  보   전   비</t>
  </si>
  <si>
    <t>C25</t>
  </si>
  <si>
    <t>건설하도급보증수수료</t>
  </si>
  <si>
    <t>C30</t>
  </si>
  <si>
    <t>건설기계대여보증수수료</t>
  </si>
  <si>
    <t>C32</t>
  </si>
  <si>
    <t>C</t>
  </si>
  <si>
    <t xml:space="preserve">         계</t>
  </si>
  <si>
    <t>X</t>
  </si>
  <si>
    <t>일  반   관   리  비</t>
  </si>
  <si>
    <t>D</t>
  </si>
  <si>
    <t>이                윤</t>
  </si>
  <si>
    <t>E</t>
  </si>
  <si>
    <t>폐  기  물  처 리 비</t>
  </si>
  <si>
    <t>U2</t>
  </si>
  <si>
    <t>총       원       가</t>
  </si>
  <si>
    <t>F</t>
  </si>
  <si>
    <t>부   가   가  치  세</t>
  </si>
  <si>
    <t>H</t>
  </si>
  <si>
    <t>도    급    금    액</t>
  </si>
  <si>
    <t>Y</t>
  </si>
  <si>
    <t>총   공   사  금  액</t>
  </si>
  <si>
    <t>경  비</t>
  </si>
  <si>
    <t>순  공  사  원  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</si>
</sst>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u/>
      <sz val="16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3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 shrinkToFit="1"/>
    </xf>
    <xf numFmtId="0" fontId="4" fillId="0" borderId="1" xfId="0" quotePrefix="1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right" vertical="center" wrapText="1" shrinkToFit="1"/>
    </xf>
    <xf numFmtId="0" fontId="4" fillId="0" borderId="1" xfId="0" quotePrefix="1" applyFont="1" applyBorder="1" applyAlignment="1">
      <alignment horizontal="righ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right" vertical="center" shrinkToFit="1"/>
    </xf>
    <xf numFmtId="0" fontId="0" fillId="0" borderId="0" xfId="0" quotePrefix="1">
      <alignment vertical="center"/>
    </xf>
    <xf numFmtId="0" fontId="2" fillId="2" borderId="1" xfId="0" quotePrefix="1" applyFont="1" applyFill="1" applyBorder="1" applyAlignment="1">
      <alignment horizontal="left" vertical="center" wrapText="1" shrinkToFit="1"/>
    </xf>
    <xf numFmtId="0" fontId="2" fillId="2" borderId="1" xfId="0" quotePrefix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0" xfId="0" applyAlignment="1">
      <alignment vertical="center" wrapText="1" shrinkToFit="1"/>
    </xf>
    <xf numFmtId="0" fontId="6" fillId="0" borderId="1" xfId="0" quotePrefix="1" applyFont="1" applyBorder="1" applyAlignment="1">
      <alignment horizontal="center" vertical="center" shrinkToFit="1"/>
    </xf>
    <xf numFmtId="0" fontId="5" fillId="0" borderId="11" xfId="0" quotePrefix="1" applyFont="1" applyBorder="1" applyAlignment="1">
      <alignment horizontal="left" vertical="center" wrapText="1" shrinkToFit="1"/>
    </xf>
    <xf numFmtId="0" fontId="5" fillId="0" borderId="12" xfId="0" quotePrefix="1" applyFont="1" applyBorder="1" applyAlignment="1">
      <alignment horizontal="left" vertical="center" wrapText="1" shrinkToFit="1"/>
    </xf>
    <xf numFmtId="0" fontId="5" fillId="0" borderId="12" xfId="0" applyFont="1" applyBorder="1" applyAlignment="1">
      <alignment horizontal="left" vertical="center" wrapText="1" shrinkToFit="1"/>
    </xf>
    <xf numFmtId="0" fontId="5" fillId="0" borderId="13" xfId="0" quotePrefix="1" applyFont="1" applyBorder="1" applyAlignment="1">
      <alignment horizontal="left" vertical="center" wrapText="1" shrinkToFit="1"/>
    </xf>
    <xf numFmtId="0" fontId="5" fillId="0" borderId="13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5" fillId="0" borderId="1" xfId="0" quotePrefix="1" applyFont="1" applyBorder="1" applyAlignment="1">
      <alignment horizontal="left" vertical="center" wrapText="1" shrinkToFit="1"/>
    </xf>
    <xf numFmtId="0" fontId="5" fillId="0" borderId="11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5" fillId="0" borderId="1" xfId="0" applyFont="1" applyBorder="1" applyAlignment="1">
      <alignment horizontal="right" vertical="center" shrinkToFi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center" vertical="center"/>
    </xf>
    <xf numFmtId="0" fontId="5" fillId="0" borderId="0" xfId="0" quotePrefix="1" applyFont="1">
      <alignment vertical="center"/>
    </xf>
    <xf numFmtId="0" fontId="5" fillId="0" borderId="0" xfId="0" applyFont="1">
      <alignment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1" xfId="0" quotePrefix="1" applyFont="1" applyBorder="1" applyAlignment="1">
      <alignment horizontal="center" vertical="center" textRotation="255" wrapText="1" shrinkToFit="1"/>
    </xf>
    <xf numFmtId="0" fontId="4" fillId="0" borderId="13" xfId="0" applyFont="1" applyBorder="1" applyAlignment="1">
      <alignment horizontal="center" vertical="center" textRotation="255" wrapText="1" shrinkToFit="1"/>
    </xf>
    <xf numFmtId="0" fontId="4" fillId="0" borderId="12" xfId="0" applyFont="1" applyBorder="1" applyAlignment="1">
      <alignment horizontal="center" vertical="center" textRotation="255" wrapText="1" shrinkToFit="1"/>
    </xf>
    <xf numFmtId="0" fontId="4" fillId="0" borderId="1" xfId="0" applyFont="1" applyBorder="1" applyAlignment="1">
      <alignment horizontal="center" vertical="center" textRotation="255" wrapText="1" shrinkToFit="1"/>
    </xf>
    <xf numFmtId="0" fontId="4" fillId="0" borderId="11" xfId="0" applyFont="1" applyBorder="1" applyAlignment="1">
      <alignment horizontal="center" vertical="center" textRotation="255" wrapText="1" shrinkToFit="1"/>
    </xf>
    <xf numFmtId="0" fontId="4" fillId="0" borderId="1" xfId="0" quotePrefix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2" fillId="2" borderId="1" xfId="0" quotePrefix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quotePrefix="1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shrinkToFit="1"/>
    </xf>
    <xf numFmtId="0" fontId="2" fillId="2" borderId="3" xfId="0" quotePrefix="1" applyFont="1" applyFill="1" applyBorder="1" applyAlignment="1">
      <alignment horizontal="left" vertical="center" wrapText="1" shrinkToFit="1"/>
    </xf>
    <xf numFmtId="0" fontId="2" fillId="2" borderId="4" xfId="0" quotePrefix="1" applyFont="1" applyFill="1" applyBorder="1" applyAlignment="1">
      <alignment horizontal="left" vertical="center" wrapText="1" shrinkToFit="1"/>
    </xf>
    <xf numFmtId="0" fontId="2" fillId="2" borderId="4" xfId="0" quotePrefix="1" applyFont="1" applyFill="1" applyBorder="1" applyAlignment="1">
      <alignment horizontal="left" vertical="center" shrinkToFit="1"/>
    </xf>
    <xf numFmtId="0" fontId="2" fillId="2" borderId="5" xfId="0" quotePrefix="1" applyFont="1" applyFill="1" applyBorder="1" applyAlignment="1">
      <alignment horizontal="left" vertical="center" wrapText="1" shrinkToFit="1"/>
    </xf>
    <xf numFmtId="0" fontId="2" fillId="2" borderId="5" xfId="0" quotePrefix="1" applyFont="1" applyFill="1" applyBorder="1" applyAlignment="1">
      <alignment horizontal="left" vertical="center" shrinkToFit="1"/>
    </xf>
  </cellXfs>
  <cellStyles count="1">
    <cellStyle name="표준" xfId="0" builtinId="0"/>
  </cellStyles>
  <dxfs count="12"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4</xdr:row>
      <xdr:rowOff>44450</xdr:rowOff>
    </xdr:from>
    <xdr:to>
      <xdr:col>1</xdr:col>
      <xdr:colOff>608099</xdr:colOff>
      <xdr:row>5</xdr:row>
      <xdr:rowOff>177301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7500" y="1111250"/>
          <a:ext cx="947824" cy="342401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rtlCol="0" anchor="t">
          <a:spAutoFit/>
        </a:bodyPr>
        <a:lstStyle/>
        <a:p>
          <a:pPr algn="l"/>
          <a:r>
            <a:rPr lang="en-US" altLang="ko-KR" sz="1500" b="1">
              <a:latin typeface="굴림체"/>
              <a:ea typeface="굴림체"/>
            </a:rPr>
            <a:t>2025</a:t>
          </a:r>
          <a:r>
            <a:rPr lang="ko-KR" altLang="en-US" sz="1500" b="1">
              <a:latin typeface="굴림체"/>
              <a:ea typeface="굴림체"/>
            </a:rPr>
            <a:t>년도</a:t>
          </a:r>
        </a:p>
      </xdr:txBody>
    </xdr:sp>
    <xdr:clientData/>
  </xdr:twoCellAnchor>
  <xdr:twoCellAnchor>
    <xdr:from>
      <xdr:col>2</xdr:col>
      <xdr:colOff>308998</xdr:colOff>
      <xdr:row>8</xdr:row>
      <xdr:rowOff>63500</xdr:rowOff>
    </xdr:from>
    <xdr:to>
      <xdr:col>9</xdr:col>
      <xdr:colOff>757802</xdr:colOff>
      <xdr:row>10</xdr:row>
      <xdr:rowOff>103500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32998" y="1968500"/>
          <a:ext cx="5678029" cy="459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rtlCol="0" anchor="t">
          <a:spAutoFit/>
        </a:bodyPr>
        <a:lstStyle/>
        <a:p>
          <a:pPr algn="ctr"/>
          <a:r>
            <a:rPr lang="ko-KR" altLang="en-US" sz="2200" b="1">
              <a:latin typeface="굴림체"/>
              <a:ea typeface="굴림체"/>
            </a:rPr>
            <a:t> 서천군 서도초등학교 우주공간 조성사업 </a:t>
          </a:r>
        </a:p>
      </xdr:txBody>
    </xdr:sp>
    <xdr:clientData/>
  </xdr:twoCellAnchor>
  <xdr:twoCellAnchor>
    <xdr:from>
      <xdr:col>0</xdr:col>
      <xdr:colOff>476250</xdr:colOff>
      <xdr:row>17</xdr:row>
      <xdr:rowOff>63500</xdr:rowOff>
    </xdr:from>
    <xdr:to>
      <xdr:col>7</xdr:col>
      <xdr:colOff>625420</xdr:colOff>
      <xdr:row>18</xdr:row>
      <xdr:rowOff>196351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50" y="3854450"/>
          <a:ext cx="5378395" cy="342401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rtlCol="0" anchor="t">
          <a:spAutoFit/>
        </a:bodyPr>
        <a:lstStyle/>
        <a:p>
          <a:pPr algn="l"/>
          <a:r>
            <a:rPr lang="ko-KR" altLang="en-US" sz="1500">
              <a:latin typeface="굴림체"/>
              <a:ea typeface="굴림체"/>
            </a:rPr>
            <a:t>총공사비 </a:t>
          </a:r>
          <a:r>
            <a:rPr lang="en-US" altLang="ko-KR" sz="1500">
              <a:latin typeface="굴림체"/>
              <a:ea typeface="굴림체"/>
            </a:rPr>
            <a:t>: </a:t>
          </a:r>
          <a:r>
            <a:rPr lang="ko-KR" altLang="en-US" sz="1500">
              <a:latin typeface="굴림체"/>
              <a:ea typeface="굴림체"/>
            </a:rPr>
            <a:t>금 일억사천칠백이십오만원정 </a:t>
          </a:r>
          <a:r>
            <a:rPr lang="en-US" altLang="ko-KR" sz="1500">
              <a:latin typeface="굴림체"/>
              <a:ea typeface="굴림체"/>
            </a:rPr>
            <a:t>(</a:t>
          </a:r>
          <a:r>
            <a:rPr lang="ko-KR" altLang="en-US" sz="1500">
              <a:latin typeface="굴림체"/>
              <a:ea typeface="굴림체"/>
            </a:rPr>
            <a:t>￦</a:t>
          </a:r>
          <a:r>
            <a:rPr lang="en-US" altLang="ko-KR" sz="1500">
              <a:latin typeface="굴림체"/>
              <a:ea typeface="굴림체"/>
            </a:rPr>
            <a:t>147,250,000)</a:t>
          </a:r>
          <a:endParaRPr lang="ko-KR" altLang="en-US" sz="1500">
            <a:latin typeface="굴림체"/>
            <a:ea typeface="굴림체"/>
          </a:endParaRPr>
        </a:p>
      </xdr:txBody>
    </xdr:sp>
    <xdr:clientData/>
  </xdr:twoCellAnchor>
  <xdr:twoCellAnchor>
    <xdr:from>
      <xdr:col>1</xdr:col>
      <xdr:colOff>676275</xdr:colOff>
      <xdr:row>18</xdr:row>
      <xdr:rowOff>196850</xdr:rowOff>
    </xdr:from>
    <xdr:to>
      <xdr:col>6</xdr:col>
      <xdr:colOff>408652</xdr:colOff>
      <xdr:row>23</xdr:row>
      <xdr:rowOff>111125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27150" y="4149725"/>
          <a:ext cx="3653502" cy="94615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rtlCol="0" anchor="t">
          <a:noAutofit/>
        </a:bodyPr>
        <a:lstStyle/>
        <a:p>
          <a:pPr algn="l"/>
          <a:r>
            <a:rPr lang="ko-KR" altLang="en-US" sz="1500">
              <a:latin typeface="굴림체"/>
              <a:ea typeface="굴림체"/>
            </a:rPr>
            <a:t>  도  급  금  액 </a:t>
          </a:r>
          <a:r>
            <a:rPr lang="en-US" altLang="ko-KR" sz="1500">
              <a:latin typeface="굴림체"/>
              <a:ea typeface="굴림체"/>
            </a:rPr>
            <a:t>:  </a:t>
          </a:r>
          <a:r>
            <a:rPr lang="ko-KR" altLang="en-US" sz="1500">
              <a:latin typeface="굴림체"/>
              <a:ea typeface="굴림체"/>
            </a:rPr>
            <a:t>￦ </a:t>
          </a:r>
          <a:r>
            <a:rPr lang="en-US" altLang="ko-KR" sz="1500">
              <a:latin typeface="굴림체"/>
              <a:ea typeface="굴림체"/>
            </a:rPr>
            <a:t>147,250,000</a:t>
          </a:r>
          <a:r>
            <a:rPr lang="ko-KR" altLang="en-US" sz="1500">
              <a:latin typeface="굴림체"/>
              <a:ea typeface="굴림체"/>
            </a:rPr>
            <a:t>원</a:t>
          </a:r>
        </a:p>
        <a:p>
          <a:pPr algn="l"/>
          <a:r>
            <a:rPr lang="ko-KR" altLang="en-US" sz="1500">
              <a:latin typeface="굴림체"/>
              <a:ea typeface="굴림체"/>
            </a:rPr>
            <a:t>  합          계 </a:t>
          </a:r>
          <a:r>
            <a:rPr lang="en-US" altLang="ko-KR" sz="1500">
              <a:latin typeface="굴림체"/>
              <a:ea typeface="굴림체"/>
            </a:rPr>
            <a:t>:  </a:t>
          </a:r>
          <a:r>
            <a:rPr lang="ko-KR" altLang="en-US" sz="1500">
              <a:latin typeface="굴림체"/>
              <a:ea typeface="굴림체"/>
            </a:rPr>
            <a:t>￦ </a:t>
          </a:r>
          <a:r>
            <a:rPr lang="en-US" altLang="ko-KR" sz="1500">
              <a:latin typeface="굴림체"/>
              <a:ea typeface="굴림체"/>
            </a:rPr>
            <a:t>147,250,000</a:t>
          </a:r>
          <a:r>
            <a:rPr lang="ko-KR" altLang="en-US" sz="1500">
              <a:latin typeface="굴림체"/>
              <a:ea typeface="굴림체"/>
            </a:rPr>
            <a:t>원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29"/>
  <sheetViews>
    <sheetView view="pageBreakPreview" topLeftCell="A12" zoomScale="115" zoomScaleNormal="100" zoomScaleSheetLayoutView="115" workbookViewId="0">
      <selection activeCell="A4" sqref="A4:K29"/>
    </sheetView>
  </sheetViews>
  <sheetFormatPr defaultRowHeight="16.5" x14ac:dyDescent="0.3"/>
  <cols>
    <col min="1" max="1" width="8.625" customWidth="1"/>
    <col min="2" max="2" width="11.375" customWidth="1"/>
    <col min="3" max="3" width="8.625" customWidth="1"/>
    <col min="4" max="4" width="11.375" customWidth="1"/>
    <col min="5" max="5" width="8.625" customWidth="1"/>
    <col min="6" max="6" width="11.375" customWidth="1"/>
    <col min="7" max="7" width="8.625" customWidth="1"/>
    <col min="8" max="8" width="11.375" customWidth="1"/>
    <col min="9" max="9" width="8.625" customWidth="1"/>
    <col min="10" max="10" width="11.375" customWidth="1"/>
    <col min="11" max="11" width="22.625" customWidth="1"/>
  </cols>
  <sheetData>
    <row r="3" spans="1:13" ht="35.1" customHeight="1" x14ac:dyDescent="0.3">
      <c r="A3" s="20" t="s">
        <v>777</v>
      </c>
      <c r="B3" s="21"/>
      <c r="C3" s="20" t="s">
        <v>778</v>
      </c>
      <c r="D3" s="21"/>
      <c r="E3" s="20" t="s">
        <v>779</v>
      </c>
      <c r="F3" s="21"/>
      <c r="G3" s="23" t="s">
        <v>780</v>
      </c>
      <c r="H3" s="21"/>
      <c r="I3" s="20" t="s">
        <v>781</v>
      </c>
      <c r="J3" s="21"/>
      <c r="K3" s="20" t="s">
        <v>782</v>
      </c>
      <c r="L3" s="1"/>
    </row>
    <row r="4" spans="1:13" ht="15.95" customHeight="1" x14ac:dyDescent="0.3">
      <c r="A4" s="35"/>
      <c r="B4" s="35"/>
      <c r="C4" s="35"/>
      <c r="D4" s="35"/>
      <c r="E4" s="35"/>
      <c r="F4" s="35"/>
      <c r="G4" s="36"/>
      <c r="H4" s="35"/>
      <c r="I4" s="35"/>
      <c r="J4" s="35"/>
      <c r="K4" s="35"/>
    </row>
    <row r="5" spans="1:13" ht="15.95" customHeight="1" x14ac:dyDescent="0.3">
      <c r="A5" s="37"/>
      <c r="B5" s="37"/>
      <c r="C5" s="37"/>
      <c r="D5" s="37"/>
      <c r="E5" s="37"/>
      <c r="F5" s="37"/>
      <c r="G5" s="36"/>
      <c r="H5" s="37"/>
      <c r="I5" s="37"/>
      <c r="J5" s="37"/>
      <c r="K5" s="37"/>
      <c r="L5" s="22"/>
      <c r="M5" s="22"/>
    </row>
    <row r="6" spans="1:13" ht="15.95" customHeight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22"/>
      <c r="M6" s="22"/>
    </row>
    <row r="7" spans="1:13" ht="15.95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22"/>
      <c r="M7" s="22"/>
    </row>
    <row r="8" spans="1:13" ht="15.95" customHeigh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22"/>
      <c r="M8" s="22"/>
    </row>
    <row r="9" spans="1:13" ht="15.95" customHeight="1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22"/>
      <c r="M9" s="22"/>
    </row>
    <row r="10" spans="1:13" ht="15.95" customHeight="1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22"/>
      <c r="M10" s="22"/>
    </row>
    <row r="11" spans="1:13" ht="15.95" customHeight="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22"/>
      <c r="M11" s="22"/>
    </row>
    <row r="12" spans="1:13" ht="15.9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22"/>
      <c r="M12" s="22"/>
    </row>
    <row r="13" spans="1:13" ht="15.95" customHeigh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22"/>
      <c r="M13" s="22"/>
    </row>
    <row r="14" spans="1:13" ht="15.9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22"/>
      <c r="M14" s="22"/>
    </row>
    <row r="15" spans="1:13" ht="15.95" customHeigh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22"/>
      <c r="M15" s="22"/>
    </row>
    <row r="16" spans="1:13" ht="15.95" customHeight="1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22"/>
      <c r="M16" s="22"/>
    </row>
    <row r="17" spans="1:13" ht="15.95" customHeight="1" x14ac:dyDescent="0.3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22"/>
      <c r="M17" s="22"/>
    </row>
    <row r="18" spans="1:13" ht="15.95" customHeight="1" x14ac:dyDescent="0.3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22"/>
      <c r="M18" s="22"/>
    </row>
    <row r="19" spans="1:13" ht="15.95" customHeight="1" x14ac:dyDescent="0.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22"/>
      <c r="M19" s="22"/>
    </row>
    <row r="20" spans="1:13" ht="15.95" customHeight="1" x14ac:dyDescent="0.3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22"/>
      <c r="M20" s="22"/>
    </row>
    <row r="21" spans="1:13" ht="15.95" customHeight="1" x14ac:dyDescent="0.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22"/>
      <c r="M21" s="22"/>
    </row>
    <row r="22" spans="1:13" ht="15.95" customHeight="1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22"/>
      <c r="M22" s="22"/>
    </row>
    <row r="23" spans="1:13" ht="15.95" customHeight="1" x14ac:dyDescent="0.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22"/>
      <c r="M23" s="22"/>
    </row>
    <row r="24" spans="1:13" ht="15.95" customHeight="1" x14ac:dyDescent="0.3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22"/>
      <c r="M24" s="22"/>
    </row>
    <row r="25" spans="1:13" ht="15.95" customHeight="1" x14ac:dyDescent="0.3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22"/>
      <c r="M25" s="22"/>
    </row>
    <row r="26" spans="1:13" ht="15.95" customHeight="1" x14ac:dyDescent="0.3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spans="1:13" ht="15.95" customHeight="1" x14ac:dyDescent="0.3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1:13" ht="15.95" customHeight="1" x14ac:dyDescent="0.3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3" ht="15.95" customHeight="1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</row>
  </sheetData>
  <mergeCells count="1">
    <mergeCell ref="A4:K29"/>
  </mergeCells>
  <phoneticPr fontId="1" type="noConversion"/>
  <pageMargins left="0.7765515531031062" right="0.7765515531031062" top="0.73718147436294867" bottom="0.1388888888888889" header="0.3" footer="0.1388888888888889"/>
  <pageSetup paperSize="9" scale="97" orientation="landscape" r:id="rId1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view="pageBreakPreview" zoomScale="85" zoomScaleNormal="100" zoomScaleSheetLayoutView="85" workbookViewId="0">
      <pane xSplit="3" ySplit="4" topLeftCell="D18" activePane="bottomRight" state="frozen"/>
      <selection pane="topRight"/>
      <selection pane="bottomLeft"/>
      <selection pane="bottomRight" activeCell="D16" sqref="D16"/>
    </sheetView>
  </sheetViews>
  <sheetFormatPr defaultRowHeight="16.5" x14ac:dyDescent="0.3"/>
  <cols>
    <col min="1" max="2" width="4.625" customWidth="1"/>
    <col min="3" max="3" width="31.625" style="2" customWidth="1"/>
    <col min="4" max="4" width="31.625" style="3" customWidth="1"/>
    <col min="5" max="5" width="57.625" style="2" customWidth="1"/>
    <col min="6" max="6" width="36.625" style="2" customWidth="1"/>
    <col min="7" max="11" width="0" hidden="1" customWidth="1"/>
  </cols>
  <sheetData>
    <row r="1" spans="1:9" ht="30" customHeight="1" x14ac:dyDescent="0.3">
      <c r="A1" s="38" t="s">
        <v>783</v>
      </c>
      <c r="B1" s="38"/>
      <c r="C1" s="38"/>
      <c r="D1" s="38"/>
      <c r="E1" s="38"/>
      <c r="F1" s="38"/>
    </row>
    <row r="2" spans="1:9" ht="20.100000000000001" customHeight="1" x14ac:dyDescent="0.3">
      <c r="A2" s="39" t="s">
        <v>1</v>
      </c>
      <c r="B2" s="40"/>
      <c r="C2" s="40"/>
      <c r="D2" s="40"/>
      <c r="E2" s="40"/>
      <c r="F2" s="40"/>
    </row>
    <row r="3" spans="1:9" ht="12" customHeight="1" x14ac:dyDescent="0.3">
      <c r="A3" s="41" t="s">
        <v>784</v>
      </c>
      <c r="B3" s="42"/>
      <c r="C3" s="43"/>
      <c r="D3" s="47" t="s">
        <v>785</v>
      </c>
      <c r="E3" s="47" t="s">
        <v>786</v>
      </c>
      <c r="F3" s="47" t="s">
        <v>787</v>
      </c>
    </row>
    <row r="4" spans="1:9" ht="12" customHeight="1" x14ac:dyDescent="0.3">
      <c r="A4" s="44"/>
      <c r="B4" s="45"/>
      <c r="C4" s="46"/>
      <c r="D4" s="47"/>
      <c r="E4" s="47"/>
      <c r="F4" s="47"/>
    </row>
    <row r="5" spans="1:9" ht="20.100000000000001" customHeight="1" x14ac:dyDescent="0.3">
      <c r="A5" s="48" t="s">
        <v>840</v>
      </c>
      <c r="B5" s="48" t="s">
        <v>14</v>
      </c>
      <c r="C5" s="24" t="s">
        <v>788</v>
      </c>
      <c r="D5" s="31">
        <f>INT(집계표!F25-집계표!AV25)</f>
        <v>0</v>
      </c>
      <c r="E5" s="24" t="s">
        <v>562</v>
      </c>
      <c r="F5" s="24" t="s">
        <v>562</v>
      </c>
      <c r="G5" s="12" t="s">
        <v>789</v>
      </c>
      <c r="H5">
        <v>0</v>
      </c>
      <c r="I5">
        <f t="shared" ref="I5:I25" si="0">D5</f>
        <v>0</v>
      </c>
    </row>
    <row r="6" spans="1:9" ht="20.100000000000001" customHeight="1" x14ac:dyDescent="0.3">
      <c r="A6" s="50"/>
      <c r="B6" s="50"/>
      <c r="C6" s="25" t="s">
        <v>790</v>
      </c>
      <c r="D6" s="32">
        <f>INT(D5*H6)</f>
        <v>0</v>
      </c>
      <c r="E6" s="25" t="s">
        <v>562</v>
      </c>
      <c r="F6" s="25" t="s">
        <v>562</v>
      </c>
      <c r="G6" s="12" t="s">
        <v>791</v>
      </c>
      <c r="H6">
        <v>0</v>
      </c>
      <c r="I6">
        <f t="shared" si="0"/>
        <v>0</v>
      </c>
    </row>
    <row r="7" spans="1:9" ht="20.100000000000001" customHeight="1" x14ac:dyDescent="0.3">
      <c r="A7" s="51"/>
      <c r="B7" s="51"/>
      <c r="C7" s="13" t="s">
        <v>792</v>
      </c>
      <c r="D7" s="17">
        <f>SUM(D5:D5)-ABS(0)</f>
        <v>0</v>
      </c>
      <c r="E7" s="13" t="s">
        <v>562</v>
      </c>
      <c r="F7" s="13" t="s">
        <v>562</v>
      </c>
      <c r="G7" s="12" t="s">
        <v>793</v>
      </c>
      <c r="H7">
        <v>0</v>
      </c>
      <c r="I7">
        <f t="shared" si="0"/>
        <v>0</v>
      </c>
    </row>
    <row r="8" spans="1:9" ht="20.100000000000001" customHeight="1" x14ac:dyDescent="0.3">
      <c r="A8" s="52"/>
      <c r="B8" s="48" t="s">
        <v>15</v>
      </c>
      <c r="C8" s="24" t="s">
        <v>794</v>
      </c>
      <c r="D8" s="31">
        <f>INT(집계표!H25)</f>
        <v>0</v>
      </c>
      <c r="E8" s="24" t="s">
        <v>562</v>
      </c>
      <c r="F8" s="24" t="s">
        <v>562</v>
      </c>
      <c r="G8" s="12" t="s">
        <v>795</v>
      </c>
      <c r="H8">
        <v>0</v>
      </c>
      <c r="I8">
        <f t="shared" si="0"/>
        <v>0</v>
      </c>
    </row>
    <row r="9" spans="1:9" ht="20.100000000000001" customHeight="1" x14ac:dyDescent="0.3">
      <c r="A9" s="50"/>
      <c r="B9" s="50"/>
      <c r="C9" s="25" t="s">
        <v>796</v>
      </c>
      <c r="D9" s="32">
        <f>INT(D8*H9)</f>
        <v>0</v>
      </c>
      <c r="E9" s="26" t="str">
        <f>"직.노*"&amp;H9*100&amp;"%"</f>
        <v>직.노*15%</v>
      </c>
      <c r="F9" s="25" t="s">
        <v>562</v>
      </c>
      <c r="G9" s="12" t="s">
        <v>797</v>
      </c>
      <c r="H9">
        <v>0.15</v>
      </c>
      <c r="I9">
        <f t="shared" si="0"/>
        <v>0</v>
      </c>
    </row>
    <row r="10" spans="1:9" ht="20.100000000000001" customHeight="1" x14ac:dyDescent="0.3">
      <c r="A10" s="51"/>
      <c r="B10" s="51"/>
      <c r="C10" s="13" t="s">
        <v>792</v>
      </c>
      <c r="D10" s="17">
        <f>SUM(D8:D9)</f>
        <v>0</v>
      </c>
      <c r="E10" s="13" t="s">
        <v>562</v>
      </c>
      <c r="F10" s="13" t="s">
        <v>562</v>
      </c>
      <c r="G10" s="12" t="s">
        <v>798</v>
      </c>
      <c r="H10">
        <v>0</v>
      </c>
      <c r="I10">
        <f t="shared" si="0"/>
        <v>0</v>
      </c>
    </row>
    <row r="11" spans="1:9" ht="20.100000000000001" customHeight="1" x14ac:dyDescent="0.3">
      <c r="A11" s="52"/>
      <c r="B11" s="48" t="s">
        <v>839</v>
      </c>
      <c r="C11" s="24" t="s">
        <v>799</v>
      </c>
      <c r="D11" s="31">
        <f>INT(집계표!J25)</f>
        <v>0</v>
      </c>
      <c r="E11" s="24" t="s">
        <v>562</v>
      </c>
      <c r="F11" s="24" t="s">
        <v>562</v>
      </c>
      <c r="G11" s="12" t="s">
        <v>800</v>
      </c>
      <c r="H11">
        <v>0</v>
      </c>
      <c r="I11">
        <f t="shared" si="0"/>
        <v>0</v>
      </c>
    </row>
    <row r="12" spans="1:9" ht="20.100000000000001" customHeight="1" x14ac:dyDescent="0.3">
      <c r="A12" s="49"/>
      <c r="B12" s="49"/>
      <c r="C12" s="27" t="s">
        <v>801</v>
      </c>
      <c r="D12" s="33">
        <f>INT((D10)*H12)</f>
        <v>0</v>
      </c>
      <c r="E12" s="28" t="str">
        <f>"(노)*"&amp;H12*100&amp;"%"</f>
        <v>(노)*3.56%</v>
      </c>
      <c r="F12" s="27" t="s">
        <v>562</v>
      </c>
      <c r="G12" s="12" t="s">
        <v>802</v>
      </c>
      <c r="H12">
        <v>3.56E-2</v>
      </c>
      <c r="I12">
        <f t="shared" si="0"/>
        <v>0</v>
      </c>
    </row>
    <row r="13" spans="1:9" ht="20.100000000000001" customHeight="1" x14ac:dyDescent="0.3">
      <c r="A13" s="49"/>
      <c r="B13" s="49"/>
      <c r="C13" s="27" t="s">
        <v>803</v>
      </c>
      <c r="D13" s="33">
        <f>INT((D10)*H13)</f>
        <v>0</v>
      </c>
      <c r="E13" s="28" t="str">
        <f>"(노)*"&amp;H13*100&amp;"%"</f>
        <v>(노)*1.01%</v>
      </c>
      <c r="F13" s="27" t="s">
        <v>562</v>
      </c>
      <c r="G13" s="12" t="s">
        <v>804</v>
      </c>
      <c r="H13">
        <v>1.01E-2</v>
      </c>
      <c r="I13">
        <f t="shared" si="0"/>
        <v>0</v>
      </c>
    </row>
    <row r="14" spans="1:9" ht="20.100000000000001" customHeight="1" x14ac:dyDescent="0.3">
      <c r="A14" s="49"/>
      <c r="B14" s="49"/>
      <c r="C14" s="27" t="s">
        <v>805</v>
      </c>
      <c r="D14" s="33">
        <f>INT((D8)*H14)</f>
        <v>0</v>
      </c>
      <c r="E14" s="28" t="str">
        <f>"(직.노)*"&amp;H14*100&amp;"%"</f>
        <v>(직.노)*3.545%</v>
      </c>
      <c r="F14" s="27" t="s">
        <v>562</v>
      </c>
      <c r="G14" s="12" t="s">
        <v>806</v>
      </c>
      <c r="H14">
        <v>3.5450000000000002E-2</v>
      </c>
      <c r="I14">
        <f t="shared" si="0"/>
        <v>0</v>
      </c>
    </row>
    <row r="15" spans="1:9" ht="20.100000000000001" customHeight="1" x14ac:dyDescent="0.3">
      <c r="A15" s="49"/>
      <c r="B15" s="49"/>
      <c r="C15" s="27" t="s">
        <v>807</v>
      </c>
      <c r="D15" s="33">
        <f>INT((D8)*H15)</f>
        <v>0</v>
      </c>
      <c r="E15" s="28" t="str">
        <f>"(직.노)*"&amp;H15*100&amp;"%"</f>
        <v>(직.노)*4.5%</v>
      </c>
      <c r="F15" s="27" t="s">
        <v>562</v>
      </c>
      <c r="G15" s="12" t="s">
        <v>808</v>
      </c>
      <c r="H15">
        <v>4.4999999999999998E-2</v>
      </c>
      <c r="I15">
        <f t="shared" si="0"/>
        <v>0</v>
      </c>
    </row>
    <row r="16" spans="1:9" ht="20.100000000000001" customHeight="1" x14ac:dyDescent="0.3">
      <c r="A16" s="49"/>
      <c r="B16" s="49"/>
      <c r="C16" s="27" t="s">
        <v>809</v>
      </c>
      <c r="D16" s="33">
        <f>INT((D14)*H16)</f>
        <v>0</v>
      </c>
      <c r="E16" s="28" t="str">
        <f>"(건강보험료)*"&amp;H16*100&amp;"%"</f>
        <v>(건강보험료)*12.95%</v>
      </c>
      <c r="F16" s="27" t="s">
        <v>562</v>
      </c>
      <c r="G16" s="12" t="s">
        <v>810</v>
      </c>
      <c r="H16">
        <v>0.1295</v>
      </c>
      <c r="I16">
        <f t="shared" si="0"/>
        <v>0</v>
      </c>
    </row>
    <row r="17" spans="1:10" ht="20.100000000000001" customHeight="1" x14ac:dyDescent="0.3">
      <c r="A17" s="49"/>
      <c r="B17" s="49"/>
      <c r="C17" s="27" t="s">
        <v>811</v>
      </c>
      <c r="D17" s="33">
        <f>INT((D8)*H17)</f>
        <v>0</v>
      </c>
      <c r="E17" s="28" t="str">
        <f>"(직.노)*"&amp;H17*100&amp;"%"</f>
        <v>(직.노)*2.3%</v>
      </c>
      <c r="F17" s="27" t="s">
        <v>562</v>
      </c>
      <c r="G17" s="12" t="s">
        <v>812</v>
      </c>
      <c r="H17">
        <v>2.3E-2</v>
      </c>
      <c r="I17">
        <f t="shared" si="0"/>
        <v>0</v>
      </c>
    </row>
    <row r="18" spans="1:10" ht="20.100000000000001" customHeight="1" x14ac:dyDescent="0.3">
      <c r="A18" s="49"/>
      <c r="B18" s="49"/>
      <c r="C18" s="27" t="s">
        <v>813</v>
      </c>
      <c r="D18" s="33">
        <f>INT((D7+D8)*H18)</f>
        <v>0</v>
      </c>
      <c r="E18" s="28" t="str">
        <f>"(재+직.노)*"&amp;H18*100&amp;"%"</f>
        <v>(재+직.노)*3.11%</v>
      </c>
      <c r="F18" s="27" t="s">
        <v>562</v>
      </c>
      <c r="G18" s="12" t="s">
        <v>814</v>
      </c>
      <c r="H18">
        <v>3.1099999999999999E-2</v>
      </c>
      <c r="I18">
        <f t="shared" si="0"/>
        <v>0</v>
      </c>
    </row>
    <row r="19" spans="1:10" ht="20.100000000000001" customHeight="1" x14ac:dyDescent="0.3">
      <c r="A19" s="49"/>
      <c r="B19" s="49"/>
      <c r="C19" s="27" t="s">
        <v>815</v>
      </c>
      <c r="D19" s="33">
        <f>INT((D7+D10)*H19)</f>
        <v>0</v>
      </c>
      <c r="E19" s="28" t="str">
        <f>"(재+노)*"&amp;H19*100&amp;"%"</f>
        <v>(재+노)*4.6%</v>
      </c>
      <c r="F19" s="27" t="s">
        <v>562</v>
      </c>
      <c r="G19" s="12" t="s">
        <v>816</v>
      </c>
      <c r="H19">
        <v>4.5999999999999999E-2</v>
      </c>
      <c r="I19">
        <f t="shared" si="0"/>
        <v>0</v>
      </c>
    </row>
    <row r="20" spans="1:10" ht="20.100000000000001" customHeight="1" x14ac:dyDescent="0.3">
      <c r="A20" s="49"/>
      <c r="B20" s="49"/>
      <c r="C20" s="27" t="s">
        <v>817</v>
      </c>
      <c r="D20" s="33">
        <f>INT((D7+D8+D11)*H20)</f>
        <v>0</v>
      </c>
      <c r="E20" s="28" t="str">
        <f>"(재+직.노+기.경)*"&amp;H20*100&amp;"%"</f>
        <v>(재+직.노+기.경)*0.3%</v>
      </c>
      <c r="F20" s="27" t="s">
        <v>562</v>
      </c>
      <c r="G20" s="12" t="s">
        <v>818</v>
      </c>
      <c r="H20">
        <v>3.0000000000000001E-3</v>
      </c>
      <c r="I20">
        <f t="shared" si="0"/>
        <v>0</v>
      </c>
    </row>
    <row r="21" spans="1:10" ht="20.100000000000001" customHeight="1" x14ac:dyDescent="0.3">
      <c r="A21" s="49"/>
      <c r="B21" s="49"/>
      <c r="C21" s="27" t="s">
        <v>819</v>
      </c>
      <c r="D21" s="33">
        <f>INT((D7+D8+D11)*H21)</f>
        <v>0</v>
      </c>
      <c r="E21" s="27" t="s">
        <v>562</v>
      </c>
      <c r="F21" s="27" t="s">
        <v>562</v>
      </c>
      <c r="G21" s="12" t="s">
        <v>820</v>
      </c>
      <c r="H21">
        <v>0</v>
      </c>
      <c r="I21">
        <f t="shared" si="0"/>
        <v>0</v>
      </c>
    </row>
    <row r="22" spans="1:10" ht="20.100000000000001" customHeight="1" x14ac:dyDescent="0.3">
      <c r="A22" s="50"/>
      <c r="B22" s="50"/>
      <c r="C22" s="25" t="s">
        <v>821</v>
      </c>
      <c r="D22" s="32">
        <f>INT((D7+D8+D11)*H22)</f>
        <v>0</v>
      </c>
      <c r="E22" s="26" t="str">
        <f>"(재+직.노+기.경)*"&amp;H22*100&amp;"%"</f>
        <v>(재+직.노+기.경)*0.1%</v>
      </c>
      <c r="F22" s="25" t="s">
        <v>562</v>
      </c>
      <c r="G22" s="12" t="s">
        <v>822</v>
      </c>
      <c r="H22">
        <v>1E-3</v>
      </c>
      <c r="I22">
        <f t="shared" si="0"/>
        <v>0</v>
      </c>
    </row>
    <row r="23" spans="1:10" ht="20.100000000000001" customHeight="1" x14ac:dyDescent="0.3">
      <c r="A23" s="51"/>
      <c r="B23" s="51"/>
      <c r="C23" s="13" t="s">
        <v>792</v>
      </c>
      <c r="D23" s="17">
        <f>SUM(D11:D22)</f>
        <v>0</v>
      </c>
      <c r="E23" s="13" t="s">
        <v>562</v>
      </c>
      <c r="F23" s="13" t="s">
        <v>562</v>
      </c>
      <c r="G23" s="12" t="s">
        <v>823</v>
      </c>
      <c r="H23">
        <v>0</v>
      </c>
      <c r="I23">
        <f t="shared" si="0"/>
        <v>0</v>
      </c>
    </row>
    <row r="24" spans="1:10" ht="20.100000000000001" customHeight="1" x14ac:dyDescent="0.3">
      <c r="A24" s="51"/>
      <c r="B24" s="55" t="s">
        <v>824</v>
      </c>
      <c r="C24" s="56"/>
      <c r="D24" s="17">
        <f>D7+D10+D23</f>
        <v>0</v>
      </c>
      <c r="E24" s="13" t="s">
        <v>562</v>
      </c>
      <c r="F24" s="13" t="s">
        <v>562</v>
      </c>
      <c r="G24" s="12" t="s">
        <v>825</v>
      </c>
      <c r="H24">
        <v>0</v>
      </c>
      <c r="I24">
        <f t="shared" si="0"/>
        <v>0</v>
      </c>
    </row>
    <row r="25" spans="1:10" ht="20.100000000000001" customHeight="1" x14ac:dyDescent="0.3">
      <c r="A25" s="53" t="s">
        <v>826</v>
      </c>
      <c r="B25" s="54"/>
      <c r="C25" s="54"/>
      <c r="D25" s="34">
        <f>INT((D7+D10+D23)*H25)</f>
        <v>0</v>
      </c>
      <c r="E25" s="29" t="str">
        <f>"(재+노+경)*"&amp;H25*100&amp;"%"</f>
        <v>(재+노+경)*8%</v>
      </c>
      <c r="F25" s="30" t="s">
        <v>562</v>
      </c>
      <c r="G25" s="12" t="s">
        <v>827</v>
      </c>
      <c r="H25">
        <v>0.08</v>
      </c>
      <c r="I25">
        <f t="shared" si="0"/>
        <v>0</v>
      </c>
    </row>
    <row r="26" spans="1:10" ht="20.100000000000001" customHeight="1" x14ac:dyDescent="0.3">
      <c r="A26" s="53" t="s">
        <v>828</v>
      </c>
      <c r="B26" s="54"/>
      <c r="C26" s="54"/>
      <c r="D26" s="34">
        <f>D29-0-D28-D27-D25-D24</f>
        <v>0</v>
      </c>
      <c r="E26" s="29" t="str">
        <f>"(노+경+일)*"&amp;H26*100&amp;"%"</f>
        <v>(노+경+일)*15%</v>
      </c>
      <c r="F26" s="30" t="s">
        <v>562</v>
      </c>
      <c r="G26" s="12" t="s">
        <v>829</v>
      </c>
      <c r="H26">
        <v>0.15</v>
      </c>
      <c r="I26">
        <f>(I10+I23+I25)*H26+-1</f>
        <v>-1</v>
      </c>
    </row>
    <row r="27" spans="1:10" ht="20.100000000000001" customHeight="1" x14ac:dyDescent="0.3">
      <c r="A27" s="53" t="s">
        <v>830</v>
      </c>
      <c r="B27" s="54"/>
      <c r="C27" s="54"/>
      <c r="D27" s="34">
        <f>INT(집계표!X25)</f>
        <v>0</v>
      </c>
      <c r="E27" s="30" t="s">
        <v>562</v>
      </c>
      <c r="F27" s="30" t="s">
        <v>562</v>
      </c>
      <c r="G27" s="12" t="s">
        <v>186</v>
      </c>
      <c r="H27">
        <v>0</v>
      </c>
      <c r="I27">
        <f>D27</f>
        <v>0</v>
      </c>
    </row>
    <row r="28" spans="1:10" ht="20.100000000000001" customHeight="1" x14ac:dyDescent="0.3">
      <c r="A28" s="53" t="s">
        <v>740</v>
      </c>
      <c r="B28" s="54"/>
      <c r="C28" s="54"/>
      <c r="D28" s="34">
        <f>INT(집계표!AD25)</f>
        <v>0</v>
      </c>
      <c r="E28" s="30" t="s">
        <v>562</v>
      </c>
      <c r="F28" s="30" t="s">
        <v>562</v>
      </c>
      <c r="G28" s="12" t="s">
        <v>831</v>
      </c>
      <c r="H28">
        <v>0</v>
      </c>
      <c r="I28">
        <f>D28</f>
        <v>0</v>
      </c>
    </row>
    <row r="29" spans="1:10" ht="20.100000000000001" customHeight="1" x14ac:dyDescent="0.3">
      <c r="A29" s="53" t="s">
        <v>832</v>
      </c>
      <c r="B29" s="54"/>
      <c r="C29" s="54"/>
      <c r="D29" s="34"/>
      <c r="E29" s="30" t="s">
        <v>562</v>
      </c>
      <c r="F29" s="30" t="s">
        <v>562</v>
      </c>
      <c r="G29" s="12" t="s">
        <v>833</v>
      </c>
      <c r="H29">
        <v>0</v>
      </c>
      <c r="I29">
        <f>SUM(I24:I28)+-1</f>
        <v>-2</v>
      </c>
    </row>
    <row r="30" spans="1:10" ht="20.100000000000001" customHeight="1" x14ac:dyDescent="0.3">
      <c r="A30" s="53" t="s">
        <v>834</v>
      </c>
      <c r="B30" s="54"/>
      <c r="C30" s="54"/>
      <c r="D30" s="34"/>
      <c r="E30" s="29" t="str">
        <f>"(총원가)*"&amp;H30*100&amp;"%"</f>
        <v>(총원가)*10%</v>
      </c>
      <c r="F30" s="30" t="s">
        <v>562</v>
      </c>
      <c r="G30" s="12" t="s">
        <v>835</v>
      </c>
      <c r="H30">
        <v>0.1</v>
      </c>
      <c r="I30">
        <f>INT((I29)*H30)+1</f>
        <v>0</v>
      </c>
      <c r="J30">
        <v>1</v>
      </c>
    </row>
    <row r="31" spans="1:10" ht="20.100000000000001" customHeight="1" x14ac:dyDescent="0.3">
      <c r="A31" s="55" t="s">
        <v>836</v>
      </c>
      <c r="B31" s="56"/>
      <c r="C31" s="56"/>
      <c r="D31" s="17"/>
      <c r="E31" s="13" t="s">
        <v>562</v>
      </c>
      <c r="F31" s="13" t="s">
        <v>562</v>
      </c>
      <c r="G31" s="12" t="s">
        <v>837</v>
      </c>
      <c r="H31">
        <v>0</v>
      </c>
      <c r="I31">
        <f>I29+I30</f>
        <v>-2</v>
      </c>
    </row>
    <row r="32" spans="1:10" ht="20.100000000000001" customHeight="1" x14ac:dyDescent="0.3">
      <c r="A32" s="55" t="s">
        <v>838</v>
      </c>
      <c r="B32" s="56"/>
      <c r="C32" s="56"/>
      <c r="D32" s="17">
        <f>INT(D31)</f>
        <v>0</v>
      </c>
      <c r="E32" s="13" t="s">
        <v>562</v>
      </c>
      <c r="F32" s="13" t="s">
        <v>562</v>
      </c>
      <c r="H32">
        <v>0</v>
      </c>
      <c r="I32">
        <f>I31</f>
        <v>-2</v>
      </c>
    </row>
  </sheetData>
  <mergeCells count="19">
    <mergeCell ref="B11:B23"/>
    <mergeCell ref="A5:A24"/>
    <mergeCell ref="A30:C30"/>
    <mergeCell ref="A31:C31"/>
    <mergeCell ref="A32:C32"/>
    <mergeCell ref="B24:C24"/>
    <mergeCell ref="A25:C25"/>
    <mergeCell ref="A26:C26"/>
    <mergeCell ref="A27:C27"/>
    <mergeCell ref="A28:C28"/>
    <mergeCell ref="A29:C29"/>
    <mergeCell ref="B5:B7"/>
    <mergeCell ref="B8:B10"/>
    <mergeCell ref="A1:F1"/>
    <mergeCell ref="A2:F2"/>
    <mergeCell ref="A3:C4"/>
    <mergeCell ref="D3:D4"/>
    <mergeCell ref="E3:E4"/>
    <mergeCell ref="F3:F4"/>
  </mergeCells>
  <phoneticPr fontId="1" type="noConversion"/>
  <conditionalFormatting sqref="A5:F32">
    <cfRule type="containsText" dxfId="11" priority="1" stopIfTrue="1" operator="containsText" text=".">
      <formula>NOT(ISERROR(SEARCH(".",A5)))</formula>
    </cfRule>
    <cfRule type="notContainsText" dxfId="10" priority="2" stopIfTrue="1" operator="notContains" text=".">
      <formula>ISERROR(SEARCH(".",A5))</formula>
    </cfRule>
  </conditionalFormatting>
  <printOptions verticalCentered="1"/>
  <pageMargins left="0.7765515531031062" right="0" top="0.57970115940231881" bottom="0.1388888888888889" header="0.3" footer="0.1388888888888889"/>
  <pageSetup paperSize="9" scale="75" orientation="landscape" r:id="rId1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25"/>
  <sheetViews>
    <sheetView view="pageBreakPreview" zoomScale="60" zoomScaleNormal="100" workbookViewId="0">
      <pane xSplit="4" ySplit="4" topLeftCell="E11" activePane="bottomRight" state="frozen"/>
      <selection pane="topRight"/>
      <selection pane="bottomLeft"/>
      <selection pane="bottomRight" sqref="A1:M1"/>
    </sheetView>
  </sheetViews>
  <sheetFormatPr defaultRowHeight="16.5" x14ac:dyDescent="0.3"/>
  <cols>
    <col min="1" max="1" width="34.625" style="2" customWidth="1"/>
    <col min="2" max="2" width="23.625" style="2" customWidth="1"/>
    <col min="3" max="3" width="5.625" style="1" customWidth="1"/>
    <col min="4" max="4" width="9.625" style="1" customWidth="1"/>
    <col min="5" max="12" width="14.625" style="3" customWidth="1"/>
    <col min="13" max="13" width="11.625" style="2" customWidth="1"/>
    <col min="14" max="51" width="0" hidden="1" customWidth="1"/>
  </cols>
  <sheetData>
    <row r="1" spans="1:51" ht="30" customHeight="1" x14ac:dyDescent="0.3">
      <c r="A1" s="38" t="s">
        <v>775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51" ht="30" customHeight="1" x14ac:dyDescent="0.3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51" ht="30" customHeight="1" x14ac:dyDescent="0.3">
      <c r="A3" s="47" t="s">
        <v>726</v>
      </c>
      <c r="B3" s="47" t="s">
        <v>727</v>
      </c>
      <c r="C3" s="47" t="s">
        <v>5</v>
      </c>
      <c r="D3" s="47" t="s">
        <v>613</v>
      </c>
      <c r="E3" s="47" t="s">
        <v>364</v>
      </c>
      <c r="F3" s="47"/>
      <c r="G3" s="47" t="s">
        <v>365</v>
      </c>
      <c r="H3" s="47"/>
      <c r="I3" s="47" t="s">
        <v>366</v>
      </c>
      <c r="J3" s="47"/>
      <c r="K3" s="47" t="s">
        <v>367</v>
      </c>
      <c r="L3" s="47"/>
      <c r="M3" s="47" t="s">
        <v>728</v>
      </c>
    </row>
    <row r="4" spans="1:51" ht="30" customHeight="1" x14ac:dyDescent="0.3">
      <c r="A4" s="47"/>
      <c r="B4" s="47"/>
      <c r="C4" s="47"/>
      <c r="D4" s="47"/>
      <c r="E4" s="4" t="s">
        <v>369</v>
      </c>
      <c r="F4" s="4" t="s">
        <v>618</v>
      </c>
      <c r="G4" s="4" t="s">
        <v>369</v>
      </c>
      <c r="H4" s="4" t="s">
        <v>618</v>
      </c>
      <c r="I4" s="4" t="s">
        <v>369</v>
      </c>
      <c r="J4" s="4" t="s">
        <v>618</v>
      </c>
      <c r="K4" s="4" t="s">
        <v>369</v>
      </c>
      <c r="L4" s="4" t="s">
        <v>618</v>
      </c>
      <c r="M4" s="47"/>
      <c r="N4" t="s">
        <v>371</v>
      </c>
      <c r="O4" t="s">
        <v>372</v>
      </c>
      <c r="P4" t="s">
        <v>373</v>
      </c>
      <c r="Q4" t="s">
        <v>374</v>
      </c>
      <c r="R4" t="s">
        <v>380</v>
      </c>
      <c r="S4" t="s">
        <v>729</v>
      </c>
      <c r="T4" t="s">
        <v>730</v>
      </c>
      <c r="U4" t="s">
        <v>731</v>
      </c>
      <c r="V4" t="s">
        <v>732</v>
      </c>
      <c r="W4" t="s">
        <v>733</v>
      </c>
      <c r="X4" t="s">
        <v>734</v>
      </c>
      <c r="Y4" t="s">
        <v>735</v>
      </c>
      <c r="Z4" t="s">
        <v>736</v>
      </c>
      <c r="AA4" t="s">
        <v>737</v>
      </c>
      <c r="AB4" t="s">
        <v>738</v>
      </c>
      <c r="AC4" t="s">
        <v>739</v>
      </c>
      <c r="AD4" t="s">
        <v>740</v>
      </c>
      <c r="AE4" t="s">
        <v>741</v>
      </c>
      <c r="AF4" t="s">
        <v>742</v>
      </c>
      <c r="AG4" t="s">
        <v>743</v>
      </c>
      <c r="AH4" t="s">
        <v>744</v>
      </c>
      <c r="AI4" t="s">
        <v>729</v>
      </c>
      <c r="AJ4" t="s">
        <v>745</v>
      </c>
      <c r="AK4" t="s">
        <v>746</v>
      </c>
      <c r="AL4" t="s">
        <v>747</v>
      </c>
      <c r="AM4" t="s">
        <v>748</v>
      </c>
      <c r="AN4" t="s">
        <v>749</v>
      </c>
      <c r="AO4" t="s">
        <v>750</v>
      </c>
      <c r="AP4" t="s">
        <v>751</v>
      </c>
      <c r="AQ4" t="s">
        <v>752</v>
      </c>
      <c r="AR4" t="s">
        <v>753</v>
      </c>
      <c r="AS4" t="s">
        <v>754</v>
      </c>
      <c r="AT4" t="s">
        <v>755</v>
      </c>
      <c r="AU4" t="s">
        <v>756</v>
      </c>
      <c r="AV4" t="s">
        <v>757</v>
      </c>
      <c r="AW4" t="s">
        <v>375</v>
      </c>
      <c r="AX4" t="s">
        <v>376</v>
      </c>
      <c r="AY4" t="s">
        <v>18</v>
      </c>
    </row>
    <row r="5" spans="1:51" ht="30" customHeight="1" x14ac:dyDescent="0.3">
      <c r="A5" s="6" t="s">
        <v>758</v>
      </c>
      <c r="B5" s="9"/>
      <c r="C5" s="5" t="s">
        <v>405</v>
      </c>
      <c r="D5" s="18">
        <v>1</v>
      </c>
      <c r="E5" s="11">
        <f>내역서!F25</f>
        <v>0</v>
      </c>
      <c r="F5" s="11">
        <f t="shared" ref="F5:F13" si="0">D5*E5</f>
        <v>0</v>
      </c>
      <c r="G5" s="11">
        <f>내역서!H25</f>
        <v>0</v>
      </c>
      <c r="H5" s="11">
        <f t="shared" ref="H5:H13" si="1">D5*G5</f>
        <v>0</v>
      </c>
      <c r="I5" s="11">
        <f>내역서!J25</f>
        <v>0</v>
      </c>
      <c r="J5" s="11">
        <f t="shared" ref="J5:J13" si="2">D5*I5</f>
        <v>0</v>
      </c>
      <c r="K5" s="11">
        <f t="shared" ref="K5:K13" si="3">E5+G5+I5</f>
        <v>0</v>
      </c>
      <c r="L5" s="11">
        <f t="shared" ref="L5:L13" si="4">F5+H5+J5</f>
        <v>0</v>
      </c>
      <c r="M5" s="9"/>
      <c r="Q5">
        <v>1</v>
      </c>
      <c r="R5">
        <f>D5*내역서!R25</f>
        <v>0</v>
      </c>
      <c r="S5">
        <f>D5*내역서!S25</f>
        <v>0</v>
      </c>
      <c r="T5">
        <f>D5*내역서!T25</f>
        <v>0</v>
      </c>
      <c r="U5">
        <f>D5*내역서!U25</f>
        <v>0</v>
      </c>
      <c r="V5">
        <f>D5*내역서!V25</f>
        <v>0</v>
      </c>
      <c r="W5">
        <f>D5*내역서!W25</f>
        <v>0</v>
      </c>
      <c r="X5">
        <f>D5*내역서!X25</f>
        <v>0</v>
      </c>
      <c r="Y5">
        <f>D5*내역서!Y25</f>
        <v>0</v>
      </c>
      <c r="Z5">
        <f>D5*내역서!Z25</f>
        <v>0</v>
      </c>
      <c r="AA5">
        <f>D5*내역서!AA25</f>
        <v>0</v>
      </c>
      <c r="AB5">
        <f>D5*내역서!AB25</f>
        <v>0</v>
      </c>
      <c r="AC5">
        <f>D5*내역서!AC25</f>
        <v>0</v>
      </c>
      <c r="AD5">
        <f>D5*내역서!AD25</f>
        <v>0</v>
      </c>
      <c r="AE5">
        <f>D5*내역서!AE25</f>
        <v>0</v>
      </c>
      <c r="AF5">
        <f>D5*내역서!AF25</f>
        <v>0</v>
      </c>
      <c r="AG5">
        <f>D5*내역서!AG25</f>
        <v>0</v>
      </c>
      <c r="AH5">
        <f>D5*내역서!AH25</f>
        <v>0</v>
      </c>
      <c r="AI5">
        <f>D5*내역서!AI25</f>
        <v>0</v>
      </c>
      <c r="AJ5">
        <f>D5*내역서!AJ25</f>
        <v>0</v>
      </c>
      <c r="AK5">
        <f>D5*내역서!AK25</f>
        <v>0</v>
      </c>
      <c r="AL5">
        <f>D5*내역서!AL25</f>
        <v>0</v>
      </c>
      <c r="AM5">
        <f>D5*내역서!AM25</f>
        <v>0</v>
      </c>
      <c r="AN5">
        <f>D5*내역서!AN25</f>
        <v>0</v>
      </c>
      <c r="AO5">
        <f>D5*내역서!AO25</f>
        <v>0</v>
      </c>
      <c r="AP5">
        <f>D5*내역서!AP25</f>
        <v>0</v>
      </c>
      <c r="AQ5">
        <f>D5*내역서!AQ25</f>
        <v>0</v>
      </c>
      <c r="AR5">
        <f>D5*내역서!AR25</f>
        <v>0</v>
      </c>
      <c r="AS5">
        <f>D5*내역서!AS25</f>
        <v>0</v>
      </c>
      <c r="AT5">
        <f>D5*내역서!AT25</f>
        <v>0</v>
      </c>
      <c r="AU5">
        <f>D5*내역서!AU25</f>
        <v>0</v>
      </c>
      <c r="AV5">
        <f>D5*내역서!AV25</f>
        <v>0</v>
      </c>
    </row>
    <row r="6" spans="1:51" ht="30" customHeight="1" x14ac:dyDescent="0.3">
      <c r="A6" s="6" t="s">
        <v>760</v>
      </c>
      <c r="B6" s="6" t="s">
        <v>562</v>
      </c>
      <c r="C6" s="5" t="s">
        <v>405</v>
      </c>
      <c r="D6" s="18">
        <v>1</v>
      </c>
      <c r="E6" s="11">
        <f>내역서!F67</f>
        <v>0</v>
      </c>
      <c r="F6" s="11">
        <f t="shared" si="0"/>
        <v>0</v>
      </c>
      <c r="G6" s="11">
        <f>내역서!H67</f>
        <v>0</v>
      </c>
      <c r="H6" s="11">
        <f t="shared" si="1"/>
        <v>0</v>
      </c>
      <c r="I6" s="11">
        <f>내역서!J67</f>
        <v>0</v>
      </c>
      <c r="J6" s="11">
        <f t="shared" si="2"/>
        <v>0</v>
      </c>
      <c r="K6" s="11">
        <f t="shared" si="3"/>
        <v>0</v>
      </c>
      <c r="L6" s="11">
        <f t="shared" si="4"/>
        <v>0</v>
      </c>
      <c r="M6" s="9"/>
      <c r="Q6">
        <v>1</v>
      </c>
      <c r="R6">
        <f>D6*내역서!R67</f>
        <v>0</v>
      </c>
      <c r="S6">
        <f>D6*내역서!S67</f>
        <v>0</v>
      </c>
      <c r="T6">
        <f>D6*내역서!T67</f>
        <v>0</v>
      </c>
      <c r="U6">
        <f>D6*내역서!U67</f>
        <v>0</v>
      </c>
      <c r="V6">
        <f>D6*내역서!V67</f>
        <v>0</v>
      </c>
      <c r="W6">
        <f>D6*내역서!W67</f>
        <v>0</v>
      </c>
      <c r="X6">
        <f>D6*내역서!X67</f>
        <v>0</v>
      </c>
      <c r="Y6">
        <f>D6*내역서!Y67</f>
        <v>0</v>
      </c>
      <c r="Z6">
        <f>D6*내역서!Z67</f>
        <v>0</v>
      </c>
      <c r="AA6">
        <f>D6*내역서!AA67</f>
        <v>0</v>
      </c>
      <c r="AB6">
        <f>D6*내역서!AB67</f>
        <v>0</v>
      </c>
      <c r="AC6">
        <f>D6*내역서!AC67</f>
        <v>0</v>
      </c>
      <c r="AD6">
        <f>D6*내역서!AD67</f>
        <v>0</v>
      </c>
      <c r="AE6">
        <f>D6*내역서!AE67</f>
        <v>0</v>
      </c>
      <c r="AF6">
        <f>D6*내역서!AF67</f>
        <v>0</v>
      </c>
      <c r="AG6">
        <f>D6*내역서!AG67</f>
        <v>0</v>
      </c>
      <c r="AH6">
        <f>D6*내역서!AH67</f>
        <v>0</v>
      </c>
      <c r="AI6">
        <f>D6*내역서!AI67</f>
        <v>0</v>
      </c>
      <c r="AJ6">
        <f>D6*내역서!AJ67</f>
        <v>0</v>
      </c>
      <c r="AK6">
        <f>D6*내역서!AK67</f>
        <v>0</v>
      </c>
      <c r="AL6">
        <f>D6*내역서!AL67</f>
        <v>0</v>
      </c>
      <c r="AM6">
        <f>D6*내역서!AM67</f>
        <v>0</v>
      </c>
      <c r="AN6">
        <f>D6*내역서!AN67</f>
        <v>0</v>
      </c>
      <c r="AO6">
        <f>D6*내역서!AO67</f>
        <v>0</v>
      </c>
      <c r="AP6">
        <f>D6*내역서!AP67</f>
        <v>0</v>
      </c>
      <c r="AQ6">
        <f>D6*내역서!AQ67</f>
        <v>0</v>
      </c>
      <c r="AR6">
        <f>D6*내역서!AR67</f>
        <v>0</v>
      </c>
      <c r="AS6">
        <f>D6*내역서!AS67</f>
        <v>0</v>
      </c>
      <c r="AT6">
        <f>D6*내역서!AT67</f>
        <v>0</v>
      </c>
      <c r="AU6">
        <f>D6*내역서!AU67</f>
        <v>0</v>
      </c>
      <c r="AV6">
        <f>D6*내역서!AV67</f>
        <v>0</v>
      </c>
    </row>
    <row r="7" spans="1:51" ht="30" customHeight="1" x14ac:dyDescent="0.3">
      <c r="A7" s="6" t="s">
        <v>762</v>
      </c>
      <c r="B7" s="9"/>
      <c r="C7" s="5" t="s">
        <v>405</v>
      </c>
      <c r="D7" s="18">
        <v>1</v>
      </c>
      <c r="E7" s="11">
        <f>내역서!F88</f>
        <v>0</v>
      </c>
      <c r="F7" s="11">
        <f t="shared" si="0"/>
        <v>0</v>
      </c>
      <c r="G7" s="11">
        <f>내역서!H88</f>
        <v>0</v>
      </c>
      <c r="H7" s="11">
        <f t="shared" si="1"/>
        <v>0</v>
      </c>
      <c r="I7" s="11">
        <f>내역서!J88</f>
        <v>0</v>
      </c>
      <c r="J7" s="11">
        <f t="shared" si="2"/>
        <v>0</v>
      </c>
      <c r="K7" s="11">
        <f t="shared" si="3"/>
        <v>0</v>
      </c>
      <c r="L7" s="11">
        <f t="shared" si="4"/>
        <v>0</v>
      </c>
      <c r="M7" s="9"/>
      <c r="Q7">
        <v>1</v>
      </c>
      <c r="R7">
        <f>D7*내역서!R88</f>
        <v>0</v>
      </c>
      <c r="S7">
        <f>D7*내역서!S88</f>
        <v>0</v>
      </c>
      <c r="T7">
        <f>D7*내역서!T88</f>
        <v>0</v>
      </c>
      <c r="U7">
        <f>D7*내역서!U88</f>
        <v>0</v>
      </c>
      <c r="V7">
        <f>D7*내역서!V88</f>
        <v>0</v>
      </c>
      <c r="W7">
        <f>D7*내역서!W88</f>
        <v>0</v>
      </c>
      <c r="X7">
        <f>D7*내역서!X88</f>
        <v>0</v>
      </c>
      <c r="Y7">
        <f>D7*내역서!Y88</f>
        <v>0</v>
      </c>
      <c r="Z7">
        <f>D7*내역서!Z88</f>
        <v>0</v>
      </c>
      <c r="AA7">
        <f>D7*내역서!AA88</f>
        <v>0</v>
      </c>
      <c r="AB7">
        <f>D7*내역서!AB88</f>
        <v>0</v>
      </c>
      <c r="AC7">
        <f>D7*내역서!AC88</f>
        <v>0</v>
      </c>
      <c r="AD7">
        <f>D7*내역서!AD88</f>
        <v>0</v>
      </c>
      <c r="AE7">
        <f>D7*내역서!AE88</f>
        <v>0</v>
      </c>
      <c r="AF7">
        <f>D7*내역서!AF88</f>
        <v>0</v>
      </c>
      <c r="AG7">
        <f>D7*내역서!AG88</f>
        <v>0</v>
      </c>
      <c r="AH7">
        <f>D7*내역서!AH88</f>
        <v>0</v>
      </c>
      <c r="AI7">
        <f>D7*내역서!AI88</f>
        <v>0</v>
      </c>
      <c r="AJ7">
        <f>D7*내역서!AJ88</f>
        <v>0</v>
      </c>
      <c r="AK7">
        <f>D7*내역서!AK88</f>
        <v>0</v>
      </c>
      <c r="AL7">
        <f>D7*내역서!AL88</f>
        <v>0</v>
      </c>
      <c r="AM7">
        <f>D7*내역서!AM88</f>
        <v>0</v>
      </c>
      <c r="AN7">
        <f>D7*내역서!AN88</f>
        <v>0</v>
      </c>
      <c r="AO7">
        <f>D7*내역서!AO88</f>
        <v>0</v>
      </c>
      <c r="AP7">
        <f>D7*내역서!AP88</f>
        <v>0</v>
      </c>
      <c r="AQ7">
        <f>D7*내역서!AQ88</f>
        <v>0</v>
      </c>
      <c r="AR7">
        <f>D7*내역서!AR88</f>
        <v>0</v>
      </c>
      <c r="AS7">
        <f>D7*내역서!AS88</f>
        <v>0</v>
      </c>
      <c r="AT7">
        <f>D7*내역서!AT88</f>
        <v>0</v>
      </c>
      <c r="AU7">
        <f>D7*내역서!AU88</f>
        <v>0</v>
      </c>
      <c r="AV7">
        <f>D7*내역서!AV88</f>
        <v>0</v>
      </c>
    </row>
    <row r="8" spans="1:51" ht="30" customHeight="1" x14ac:dyDescent="0.3">
      <c r="A8" s="6" t="s">
        <v>763</v>
      </c>
      <c r="B8" s="9"/>
      <c r="C8" s="5" t="s">
        <v>405</v>
      </c>
      <c r="D8" s="18">
        <v>1</v>
      </c>
      <c r="E8" s="11">
        <f>내역서!F109</f>
        <v>0</v>
      </c>
      <c r="F8" s="11">
        <f t="shared" si="0"/>
        <v>0</v>
      </c>
      <c r="G8" s="11">
        <f>내역서!H109</f>
        <v>0</v>
      </c>
      <c r="H8" s="11">
        <f t="shared" si="1"/>
        <v>0</v>
      </c>
      <c r="I8" s="11">
        <f>내역서!J109</f>
        <v>0</v>
      </c>
      <c r="J8" s="11">
        <f t="shared" si="2"/>
        <v>0</v>
      </c>
      <c r="K8" s="11">
        <f t="shared" si="3"/>
        <v>0</v>
      </c>
      <c r="L8" s="11">
        <f t="shared" si="4"/>
        <v>0</v>
      </c>
      <c r="M8" s="9"/>
      <c r="Q8">
        <v>1</v>
      </c>
      <c r="R8">
        <f>D8*내역서!R109</f>
        <v>0</v>
      </c>
      <c r="S8">
        <f>D8*내역서!S109</f>
        <v>0</v>
      </c>
      <c r="T8">
        <f>D8*내역서!T109</f>
        <v>0</v>
      </c>
      <c r="U8">
        <f>D8*내역서!U109</f>
        <v>0</v>
      </c>
      <c r="V8">
        <f>D8*내역서!V109</f>
        <v>0</v>
      </c>
      <c r="W8">
        <f>D8*내역서!W109</f>
        <v>0</v>
      </c>
      <c r="X8">
        <f>D8*내역서!X109</f>
        <v>0</v>
      </c>
      <c r="Y8">
        <f>D8*내역서!Y109</f>
        <v>0</v>
      </c>
      <c r="Z8">
        <f>D8*내역서!Z109</f>
        <v>0</v>
      </c>
      <c r="AA8">
        <f>D8*내역서!AA109</f>
        <v>0</v>
      </c>
      <c r="AB8">
        <f>D8*내역서!AB109</f>
        <v>0</v>
      </c>
      <c r="AC8">
        <f>D8*내역서!AC109</f>
        <v>0</v>
      </c>
      <c r="AD8">
        <f>D8*내역서!AD109</f>
        <v>0</v>
      </c>
      <c r="AE8">
        <f>D8*내역서!AE109</f>
        <v>0</v>
      </c>
      <c r="AF8">
        <f>D8*내역서!AF109</f>
        <v>0</v>
      </c>
      <c r="AG8">
        <f>D8*내역서!AG109</f>
        <v>0</v>
      </c>
      <c r="AH8">
        <f>D8*내역서!AH109</f>
        <v>0</v>
      </c>
      <c r="AI8">
        <f>D8*내역서!AI109</f>
        <v>0</v>
      </c>
      <c r="AJ8">
        <f>D8*내역서!AJ109</f>
        <v>0</v>
      </c>
      <c r="AK8">
        <f>D8*내역서!AK109</f>
        <v>0</v>
      </c>
      <c r="AL8">
        <f>D8*내역서!AL109</f>
        <v>0</v>
      </c>
      <c r="AM8">
        <f>D8*내역서!AM109</f>
        <v>0</v>
      </c>
      <c r="AN8">
        <f>D8*내역서!AN109</f>
        <v>0</v>
      </c>
      <c r="AO8">
        <f>D8*내역서!AO109</f>
        <v>0</v>
      </c>
      <c r="AP8">
        <f>D8*내역서!AP109</f>
        <v>0</v>
      </c>
      <c r="AQ8">
        <f>D8*내역서!AQ109</f>
        <v>0</v>
      </c>
      <c r="AR8">
        <f>D8*내역서!AR109</f>
        <v>0</v>
      </c>
      <c r="AS8">
        <f>D8*내역서!AS109</f>
        <v>0</v>
      </c>
      <c r="AT8">
        <f>D8*내역서!AT109</f>
        <v>0</v>
      </c>
      <c r="AU8">
        <f>D8*내역서!AU109</f>
        <v>0</v>
      </c>
      <c r="AV8">
        <f>D8*내역서!AV109</f>
        <v>0</v>
      </c>
    </row>
    <row r="9" spans="1:51" ht="30" customHeight="1" x14ac:dyDescent="0.3">
      <c r="A9" s="6" t="s">
        <v>764</v>
      </c>
      <c r="B9" s="9"/>
      <c r="C9" s="5" t="s">
        <v>405</v>
      </c>
      <c r="D9" s="18">
        <v>1</v>
      </c>
      <c r="E9" s="11">
        <f>내역서!F130</f>
        <v>0</v>
      </c>
      <c r="F9" s="11">
        <f t="shared" si="0"/>
        <v>0</v>
      </c>
      <c r="G9" s="11">
        <f>내역서!H130</f>
        <v>0</v>
      </c>
      <c r="H9" s="11">
        <f t="shared" si="1"/>
        <v>0</v>
      </c>
      <c r="I9" s="11">
        <f>내역서!J130</f>
        <v>0</v>
      </c>
      <c r="J9" s="11">
        <f t="shared" si="2"/>
        <v>0</v>
      </c>
      <c r="K9" s="11">
        <f t="shared" si="3"/>
        <v>0</v>
      </c>
      <c r="L9" s="11">
        <f t="shared" si="4"/>
        <v>0</v>
      </c>
      <c r="M9" s="9"/>
      <c r="Q9">
        <v>1</v>
      </c>
      <c r="R9">
        <f>D9*내역서!R130</f>
        <v>0</v>
      </c>
      <c r="S9">
        <f>D9*내역서!S130</f>
        <v>0</v>
      </c>
      <c r="T9">
        <f>D9*내역서!T130</f>
        <v>0</v>
      </c>
      <c r="U9">
        <f>D9*내역서!U130</f>
        <v>0</v>
      </c>
      <c r="V9">
        <f>D9*내역서!V130</f>
        <v>0</v>
      </c>
      <c r="W9">
        <f>D9*내역서!W130</f>
        <v>0</v>
      </c>
      <c r="X9">
        <f>D9*내역서!X130</f>
        <v>0</v>
      </c>
      <c r="Y9">
        <f>D9*내역서!Y130</f>
        <v>0</v>
      </c>
      <c r="Z9">
        <f>D9*내역서!Z130</f>
        <v>0</v>
      </c>
      <c r="AA9">
        <f>D9*내역서!AA130</f>
        <v>0</v>
      </c>
      <c r="AB9">
        <f>D9*내역서!AB130</f>
        <v>0</v>
      </c>
      <c r="AC9">
        <f>D9*내역서!AC130</f>
        <v>0</v>
      </c>
      <c r="AD9">
        <f>D9*내역서!AD130</f>
        <v>0</v>
      </c>
      <c r="AE9">
        <f>D9*내역서!AE130</f>
        <v>0</v>
      </c>
      <c r="AF9">
        <f>D9*내역서!AF130</f>
        <v>0</v>
      </c>
      <c r="AG9">
        <f>D9*내역서!AG130</f>
        <v>0</v>
      </c>
      <c r="AH9">
        <f>D9*내역서!AH130</f>
        <v>0</v>
      </c>
      <c r="AI9">
        <f>D9*내역서!AI130</f>
        <v>0</v>
      </c>
      <c r="AJ9">
        <f>D9*내역서!AJ130</f>
        <v>0</v>
      </c>
      <c r="AK9">
        <f>D9*내역서!AK130</f>
        <v>0</v>
      </c>
      <c r="AL9">
        <f>D9*내역서!AL130</f>
        <v>0</v>
      </c>
      <c r="AM9">
        <f>D9*내역서!AM130</f>
        <v>0</v>
      </c>
      <c r="AN9">
        <f>D9*내역서!AN130</f>
        <v>0</v>
      </c>
      <c r="AO9">
        <f>D9*내역서!AO130</f>
        <v>0</v>
      </c>
      <c r="AP9">
        <f>D9*내역서!AP130</f>
        <v>0</v>
      </c>
      <c r="AQ9">
        <f>D9*내역서!AQ130</f>
        <v>0</v>
      </c>
      <c r="AR9">
        <f>D9*내역서!AR130</f>
        <v>0</v>
      </c>
      <c r="AS9">
        <f>D9*내역서!AS130</f>
        <v>0</v>
      </c>
      <c r="AT9">
        <f>D9*내역서!AT130</f>
        <v>0</v>
      </c>
      <c r="AU9">
        <f>D9*내역서!AU130</f>
        <v>0</v>
      </c>
      <c r="AV9">
        <f>D9*내역서!AV130</f>
        <v>0</v>
      </c>
    </row>
    <row r="10" spans="1:51" ht="30" customHeight="1" x14ac:dyDescent="0.3">
      <c r="A10" s="6" t="s">
        <v>765</v>
      </c>
      <c r="B10" s="9"/>
      <c r="C10" s="5" t="s">
        <v>405</v>
      </c>
      <c r="D10" s="18">
        <v>1</v>
      </c>
      <c r="E10" s="11">
        <f>내역서!F151</f>
        <v>0</v>
      </c>
      <c r="F10" s="11">
        <f t="shared" si="0"/>
        <v>0</v>
      </c>
      <c r="G10" s="11">
        <f>내역서!H151</f>
        <v>0</v>
      </c>
      <c r="H10" s="11">
        <f t="shared" si="1"/>
        <v>0</v>
      </c>
      <c r="I10" s="11">
        <f>내역서!J151</f>
        <v>0</v>
      </c>
      <c r="J10" s="11">
        <f t="shared" si="2"/>
        <v>0</v>
      </c>
      <c r="K10" s="11">
        <f t="shared" si="3"/>
        <v>0</v>
      </c>
      <c r="L10" s="11">
        <f t="shared" si="4"/>
        <v>0</v>
      </c>
      <c r="M10" s="9"/>
      <c r="Q10">
        <v>1</v>
      </c>
      <c r="R10">
        <f>D10*내역서!R151</f>
        <v>0</v>
      </c>
      <c r="S10">
        <f>D10*내역서!S151</f>
        <v>0</v>
      </c>
      <c r="T10">
        <f>D10*내역서!T151</f>
        <v>0</v>
      </c>
      <c r="U10">
        <f>D10*내역서!U151</f>
        <v>0</v>
      </c>
      <c r="V10">
        <f>D10*내역서!V151</f>
        <v>0</v>
      </c>
      <c r="W10">
        <f>D10*내역서!W151</f>
        <v>0</v>
      </c>
      <c r="X10">
        <f>D10*내역서!X151</f>
        <v>0</v>
      </c>
      <c r="Y10">
        <f>D10*내역서!Y151</f>
        <v>0</v>
      </c>
      <c r="Z10">
        <f>D10*내역서!Z151</f>
        <v>0</v>
      </c>
      <c r="AA10">
        <f>D10*내역서!AA151</f>
        <v>0</v>
      </c>
      <c r="AB10">
        <f>D10*내역서!AB151</f>
        <v>0</v>
      </c>
      <c r="AC10">
        <f>D10*내역서!AC151</f>
        <v>0</v>
      </c>
      <c r="AD10">
        <f>D10*내역서!AD151</f>
        <v>0</v>
      </c>
      <c r="AE10">
        <f>D10*내역서!AE151</f>
        <v>0</v>
      </c>
      <c r="AF10">
        <f>D10*내역서!AF151</f>
        <v>0</v>
      </c>
      <c r="AG10">
        <f>D10*내역서!AG151</f>
        <v>0</v>
      </c>
      <c r="AH10">
        <f>D10*내역서!AH151</f>
        <v>0</v>
      </c>
      <c r="AI10">
        <f>D10*내역서!AI151</f>
        <v>0</v>
      </c>
      <c r="AJ10">
        <f>D10*내역서!AJ151</f>
        <v>0</v>
      </c>
      <c r="AK10">
        <f>D10*내역서!AK151</f>
        <v>0</v>
      </c>
      <c r="AL10">
        <f>D10*내역서!AL151</f>
        <v>0</v>
      </c>
      <c r="AM10">
        <f>D10*내역서!AM151</f>
        <v>0</v>
      </c>
      <c r="AN10">
        <f>D10*내역서!AN151</f>
        <v>0</v>
      </c>
      <c r="AO10">
        <f>D10*내역서!AO151</f>
        <v>0</v>
      </c>
      <c r="AP10">
        <f>D10*내역서!AP151</f>
        <v>0</v>
      </c>
      <c r="AQ10">
        <f>D10*내역서!AQ151</f>
        <v>0</v>
      </c>
      <c r="AR10">
        <f>D10*내역서!AR151</f>
        <v>0</v>
      </c>
      <c r="AS10">
        <f>D10*내역서!AS151</f>
        <v>0</v>
      </c>
      <c r="AT10">
        <f>D10*내역서!AT151</f>
        <v>0</v>
      </c>
      <c r="AU10">
        <f>D10*내역서!AU151</f>
        <v>0</v>
      </c>
      <c r="AV10">
        <f>D10*내역서!AV151</f>
        <v>0</v>
      </c>
    </row>
    <row r="11" spans="1:51" ht="30" customHeight="1" x14ac:dyDescent="0.3">
      <c r="A11" s="6" t="s">
        <v>772</v>
      </c>
      <c r="B11" s="6" t="s">
        <v>562</v>
      </c>
      <c r="C11" s="5" t="s">
        <v>405</v>
      </c>
      <c r="D11" s="18">
        <v>1</v>
      </c>
      <c r="E11" s="11">
        <f>내역서!F172</f>
        <v>0</v>
      </c>
      <c r="F11" s="11">
        <f t="shared" si="0"/>
        <v>0</v>
      </c>
      <c r="G11" s="11">
        <f>내역서!H172</f>
        <v>0</v>
      </c>
      <c r="H11" s="11">
        <f t="shared" si="1"/>
        <v>0</v>
      </c>
      <c r="I11" s="11">
        <f>내역서!J172</f>
        <v>0</v>
      </c>
      <c r="J11" s="11">
        <f t="shared" si="2"/>
        <v>0</v>
      </c>
      <c r="K11" s="11">
        <f t="shared" si="3"/>
        <v>0</v>
      </c>
      <c r="L11" s="11">
        <f t="shared" si="4"/>
        <v>0</v>
      </c>
      <c r="M11" s="9"/>
      <c r="Q11">
        <v>1</v>
      </c>
      <c r="R11">
        <f>D11*내역서!R172</f>
        <v>0</v>
      </c>
      <c r="S11">
        <f>D11*내역서!S172</f>
        <v>0</v>
      </c>
      <c r="T11">
        <f>D11*내역서!T172</f>
        <v>0</v>
      </c>
      <c r="U11">
        <f>D11*내역서!U172</f>
        <v>0</v>
      </c>
      <c r="V11">
        <f>D11*내역서!V172</f>
        <v>0</v>
      </c>
      <c r="W11">
        <f>D11*내역서!W172</f>
        <v>0</v>
      </c>
      <c r="X11">
        <f>D11*내역서!X172</f>
        <v>0</v>
      </c>
      <c r="Y11">
        <f>D11*내역서!Y172</f>
        <v>0</v>
      </c>
      <c r="Z11">
        <f>D11*내역서!Z172</f>
        <v>0</v>
      </c>
      <c r="AA11">
        <f>D11*내역서!AA172</f>
        <v>0</v>
      </c>
      <c r="AB11">
        <f>D11*내역서!AB172</f>
        <v>0</v>
      </c>
      <c r="AC11">
        <f>D11*내역서!AC172</f>
        <v>0</v>
      </c>
      <c r="AD11">
        <f>D11*내역서!AD172</f>
        <v>0</v>
      </c>
      <c r="AE11">
        <f>D11*내역서!AE172</f>
        <v>0</v>
      </c>
      <c r="AF11">
        <f>D11*내역서!AF172</f>
        <v>0</v>
      </c>
      <c r="AG11">
        <f>D11*내역서!AG172</f>
        <v>0</v>
      </c>
      <c r="AH11">
        <f>D11*내역서!AH172</f>
        <v>0</v>
      </c>
      <c r="AI11">
        <f>D11*내역서!AI172</f>
        <v>0</v>
      </c>
      <c r="AJ11">
        <f>D11*내역서!AJ172</f>
        <v>0</v>
      </c>
      <c r="AK11">
        <f>D11*내역서!AK172</f>
        <v>0</v>
      </c>
      <c r="AL11">
        <f>D11*내역서!AL172</f>
        <v>0</v>
      </c>
      <c r="AM11">
        <f>D11*내역서!AM172</f>
        <v>0</v>
      </c>
      <c r="AN11">
        <f>D11*내역서!AN172</f>
        <v>0</v>
      </c>
      <c r="AO11">
        <f>D11*내역서!AO172</f>
        <v>0</v>
      </c>
      <c r="AP11">
        <f>D11*내역서!AP172</f>
        <v>0</v>
      </c>
      <c r="AQ11">
        <f>D11*내역서!AQ172</f>
        <v>0</v>
      </c>
      <c r="AR11">
        <f>D11*내역서!AR172</f>
        <v>0</v>
      </c>
      <c r="AS11">
        <f>D11*내역서!AS172</f>
        <v>0</v>
      </c>
      <c r="AT11">
        <f>D11*내역서!AT172</f>
        <v>0</v>
      </c>
      <c r="AU11">
        <f>D11*내역서!AU172</f>
        <v>0</v>
      </c>
      <c r="AV11">
        <f>D11*내역서!AV172</f>
        <v>0</v>
      </c>
    </row>
    <row r="12" spans="1:51" ht="30" customHeight="1" x14ac:dyDescent="0.3">
      <c r="A12" s="6" t="s">
        <v>773</v>
      </c>
      <c r="B12" s="6" t="s">
        <v>562</v>
      </c>
      <c r="C12" s="5" t="s">
        <v>405</v>
      </c>
      <c r="D12" s="18">
        <v>1</v>
      </c>
      <c r="E12" s="11">
        <f>내역서!F193</f>
        <v>0</v>
      </c>
      <c r="F12" s="11">
        <f t="shared" si="0"/>
        <v>0</v>
      </c>
      <c r="G12" s="11">
        <f>내역서!H193</f>
        <v>0</v>
      </c>
      <c r="H12" s="11">
        <f t="shared" si="1"/>
        <v>0</v>
      </c>
      <c r="I12" s="11">
        <f>내역서!J193</f>
        <v>0</v>
      </c>
      <c r="J12" s="11">
        <f t="shared" si="2"/>
        <v>0</v>
      </c>
      <c r="K12" s="11">
        <f t="shared" si="3"/>
        <v>0</v>
      </c>
      <c r="L12" s="11">
        <f t="shared" si="4"/>
        <v>0</v>
      </c>
      <c r="M12" s="6" t="s">
        <v>776</v>
      </c>
      <c r="R12">
        <f>D12*내역서!R193</f>
        <v>0</v>
      </c>
      <c r="S12">
        <f>D12*내역서!S193</f>
        <v>0</v>
      </c>
      <c r="T12">
        <f>D12*내역서!T193</f>
        <v>0</v>
      </c>
      <c r="U12">
        <f>D12*내역서!U193</f>
        <v>0</v>
      </c>
      <c r="V12">
        <f>D12*내역서!V193</f>
        <v>0</v>
      </c>
      <c r="W12">
        <f>D12*내역서!W193</f>
        <v>0</v>
      </c>
      <c r="X12">
        <f>D12*내역서!X193</f>
        <v>0</v>
      </c>
      <c r="Y12">
        <f>D12*내역서!Y193</f>
        <v>0</v>
      </c>
      <c r="Z12">
        <f>D12*내역서!Z193</f>
        <v>0</v>
      </c>
      <c r="AA12">
        <f>D12*내역서!AA193</f>
        <v>0</v>
      </c>
      <c r="AB12">
        <f>D12*내역서!AB193</f>
        <v>0</v>
      </c>
      <c r="AC12">
        <f>D12*내역서!AC193</f>
        <v>0</v>
      </c>
      <c r="AD12">
        <f>D12*내역서!AD193</f>
        <v>0</v>
      </c>
      <c r="AE12">
        <f>D12*내역서!AE193</f>
        <v>0</v>
      </c>
      <c r="AF12">
        <f>D12*내역서!AF193</f>
        <v>0</v>
      </c>
      <c r="AG12">
        <f>D12*내역서!AG193</f>
        <v>0</v>
      </c>
      <c r="AH12">
        <f>D12*내역서!AH193</f>
        <v>0</v>
      </c>
      <c r="AI12">
        <f>D12*내역서!AI193</f>
        <v>0</v>
      </c>
      <c r="AJ12">
        <f>D12*내역서!AJ193</f>
        <v>0</v>
      </c>
      <c r="AK12">
        <f>D12*내역서!AK193</f>
        <v>0</v>
      </c>
      <c r="AL12">
        <f>D12*내역서!AL193</f>
        <v>0</v>
      </c>
      <c r="AM12">
        <f>D12*내역서!AM193</f>
        <v>0</v>
      </c>
      <c r="AN12">
        <f>D12*내역서!AN193</f>
        <v>0</v>
      </c>
      <c r="AO12">
        <f>D12*내역서!AO193</f>
        <v>0</v>
      </c>
      <c r="AP12">
        <f>D12*내역서!AP193</f>
        <v>0</v>
      </c>
      <c r="AQ12">
        <f>D12*내역서!AQ193</f>
        <v>0</v>
      </c>
      <c r="AR12">
        <f>D12*내역서!AR193</f>
        <v>0</v>
      </c>
      <c r="AS12">
        <f>D12*내역서!AS193</f>
        <v>0</v>
      </c>
      <c r="AT12">
        <f>D12*내역서!AT193</f>
        <v>0</v>
      </c>
      <c r="AU12">
        <f>D12*내역서!AU193</f>
        <v>0</v>
      </c>
      <c r="AV12">
        <f>D12*내역서!AV193</f>
        <v>0</v>
      </c>
    </row>
    <row r="13" spans="1:51" ht="30" customHeight="1" x14ac:dyDescent="0.3">
      <c r="A13" s="6" t="s">
        <v>774</v>
      </c>
      <c r="B13" s="9"/>
      <c r="C13" s="5" t="s">
        <v>405</v>
      </c>
      <c r="D13" s="18">
        <v>1</v>
      </c>
      <c r="E13" s="11">
        <f>내역서!F214</f>
        <v>0</v>
      </c>
      <c r="F13" s="11">
        <f t="shared" si="0"/>
        <v>0</v>
      </c>
      <c r="G13" s="11">
        <f>내역서!H214</f>
        <v>0</v>
      </c>
      <c r="H13" s="11">
        <f t="shared" si="1"/>
        <v>0</v>
      </c>
      <c r="I13" s="11">
        <f>내역서!J214</f>
        <v>0</v>
      </c>
      <c r="J13" s="11">
        <f t="shared" si="2"/>
        <v>0</v>
      </c>
      <c r="K13" s="11">
        <f t="shared" si="3"/>
        <v>0</v>
      </c>
      <c r="L13" s="11">
        <f t="shared" si="4"/>
        <v>0</v>
      </c>
      <c r="M13" s="6" t="s">
        <v>776</v>
      </c>
      <c r="R13">
        <f>D13*내역서!R214</f>
        <v>0</v>
      </c>
      <c r="S13">
        <f>D13*내역서!S214</f>
        <v>0</v>
      </c>
      <c r="T13">
        <f>D13*내역서!T214</f>
        <v>0</v>
      </c>
      <c r="U13">
        <f>D13*내역서!U214</f>
        <v>0</v>
      </c>
      <c r="V13">
        <f>D13*내역서!V214</f>
        <v>0</v>
      </c>
      <c r="W13">
        <f>D13*내역서!W214</f>
        <v>0</v>
      </c>
      <c r="X13">
        <f>D13*내역서!X214</f>
        <v>0</v>
      </c>
      <c r="Y13">
        <f>D13*내역서!Y214</f>
        <v>0</v>
      </c>
      <c r="Z13">
        <f>D13*내역서!Z214</f>
        <v>0</v>
      </c>
      <c r="AA13">
        <f>D13*내역서!AA214</f>
        <v>0</v>
      </c>
      <c r="AB13">
        <f>D13*내역서!AB214</f>
        <v>0</v>
      </c>
      <c r="AC13">
        <f>D13*내역서!AC214</f>
        <v>0</v>
      </c>
      <c r="AD13">
        <f>D13*내역서!AD214</f>
        <v>0</v>
      </c>
      <c r="AE13">
        <f>D13*내역서!AE214</f>
        <v>0</v>
      </c>
      <c r="AF13">
        <f>D13*내역서!AF214</f>
        <v>0</v>
      </c>
      <c r="AG13">
        <f>D13*내역서!AG214</f>
        <v>0</v>
      </c>
      <c r="AH13">
        <f>D13*내역서!AH214</f>
        <v>0</v>
      </c>
      <c r="AI13">
        <f>D13*내역서!AI214</f>
        <v>0</v>
      </c>
      <c r="AJ13">
        <f>D13*내역서!AJ214</f>
        <v>0</v>
      </c>
      <c r="AK13">
        <f>D13*내역서!AK214</f>
        <v>0</v>
      </c>
      <c r="AL13">
        <f>D13*내역서!AL214</f>
        <v>0</v>
      </c>
      <c r="AM13">
        <f>D13*내역서!AM214</f>
        <v>0</v>
      </c>
      <c r="AN13">
        <f>D13*내역서!AN214</f>
        <v>0</v>
      </c>
      <c r="AO13">
        <f>D13*내역서!AO214</f>
        <v>0</v>
      </c>
      <c r="AP13">
        <f>D13*내역서!AP214</f>
        <v>0</v>
      </c>
      <c r="AQ13">
        <f>D13*내역서!AQ214</f>
        <v>0</v>
      </c>
      <c r="AR13">
        <f>D13*내역서!AR214</f>
        <v>0</v>
      </c>
      <c r="AS13">
        <f>D13*내역서!AS214</f>
        <v>0</v>
      </c>
      <c r="AT13">
        <f>D13*내역서!AT214</f>
        <v>0</v>
      </c>
      <c r="AU13">
        <f>D13*내역서!AU214</f>
        <v>0</v>
      </c>
      <c r="AV13">
        <f>D13*내역서!AV214</f>
        <v>0</v>
      </c>
    </row>
    <row r="14" spans="1:51" ht="30" customHeight="1" x14ac:dyDescent="0.3">
      <c r="A14" s="9"/>
      <c r="B14" s="9"/>
      <c r="C14" s="10"/>
      <c r="D14" s="18"/>
      <c r="E14" s="11"/>
      <c r="F14" s="11"/>
      <c r="G14" s="11"/>
      <c r="H14" s="11"/>
      <c r="I14" s="11"/>
      <c r="J14" s="11"/>
      <c r="K14" s="11"/>
      <c r="L14" s="11"/>
      <c r="M14" s="9"/>
    </row>
    <row r="15" spans="1:51" ht="30" customHeight="1" x14ac:dyDescent="0.3">
      <c r="A15" s="9"/>
      <c r="B15" s="9"/>
      <c r="C15" s="10"/>
      <c r="D15" s="18"/>
      <c r="E15" s="11"/>
      <c r="F15" s="11"/>
      <c r="G15" s="11"/>
      <c r="H15" s="11"/>
      <c r="I15" s="11"/>
      <c r="J15" s="11"/>
      <c r="K15" s="11"/>
      <c r="L15" s="11"/>
      <c r="M15" s="9"/>
    </row>
    <row r="16" spans="1:51" ht="30" customHeight="1" x14ac:dyDescent="0.3">
      <c r="A16" s="9"/>
      <c r="B16" s="9"/>
      <c r="C16" s="10"/>
      <c r="D16" s="18"/>
      <c r="E16" s="11"/>
      <c r="F16" s="11"/>
      <c r="G16" s="11"/>
      <c r="H16" s="11"/>
      <c r="I16" s="11"/>
      <c r="J16" s="11"/>
      <c r="K16" s="11"/>
      <c r="L16" s="11"/>
      <c r="M16" s="9"/>
    </row>
    <row r="17" spans="1:51" ht="30" customHeight="1" x14ac:dyDescent="0.3">
      <c r="A17" s="9"/>
      <c r="B17" s="9"/>
      <c r="C17" s="10"/>
      <c r="D17" s="18"/>
      <c r="E17" s="11"/>
      <c r="F17" s="11"/>
      <c r="G17" s="11"/>
      <c r="H17" s="11"/>
      <c r="I17" s="11"/>
      <c r="J17" s="11"/>
      <c r="K17" s="11"/>
      <c r="L17" s="11"/>
      <c r="M17" s="9"/>
    </row>
    <row r="18" spans="1:51" ht="30" customHeight="1" x14ac:dyDescent="0.3">
      <c r="A18" s="9"/>
      <c r="B18" s="9"/>
      <c r="C18" s="10"/>
      <c r="D18" s="18"/>
      <c r="E18" s="11"/>
      <c r="F18" s="11"/>
      <c r="G18" s="11"/>
      <c r="H18" s="11"/>
      <c r="I18" s="11"/>
      <c r="J18" s="11"/>
      <c r="K18" s="11"/>
      <c r="L18" s="11"/>
      <c r="M18" s="9"/>
    </row>
    <row r="19" spans="1:51" ht="30" customHeight="1" x14ac:dyDescent="0.3">
      <c r="A19" s="9"/>
      <c r="B19" s="9"/>
      <c r="C19" s="10"/>
      <c r="D19" s="18"/>
      <c r="E19" s="11"/>
      <c r="F19" s="11"/>
      <c r="G19" s="11"/>
      <c r="H19" s="11"/>
      <c r="I19" s="11"/>
      <c r="J19" s="11"/>
      <c r="K19" s="11"/>
      <c r="L19" s="11"/>
      <c r="M19" s="9"/>
    </row>
    <row r="20" spans="1:51" ht="30" customHeight="1" x14ac:dyDescent="0.3">
      <c r="A20" s="9"/>
      <c r="B20" s="9"/>
      <c r="C20" s="10"/>
      <c r="D20" s="18"/>
      <c r="E20" s="11"/>
      <c r="F20" s="11"/>
      <c r="G20" s="11"/>
      <c r="H20" s="11"/>
      <c r="I20" s="11"/>
      <c r="J20" s="11"/>
      <c r="K20" s="11"/>
      <c r="L20" s="11"/>
      <c r="M20" s="9"/>
    </row>
    <row r="21" spans="1:51" ht="30" customHeight="1" x14ac:dyDescent="0.3">
      <c r="A21" s="9"/>
      <c r="B21" s="9"/>
      <c r="C21" s="10"/>
      <c r="D21" s="18"/>
      <c r="E21" s="11"/>
      <c r="F21" s="11"/>
      <c r="G21" s="11"/>
      <c r="H21" s="11"/>
      <c r="I21" s="11"/>
      <c r="J21" s="11"/>
      <c r="K21" s="11"/>
      <c r="L21" s="11"/>
      <c r="M21" s="9"/>
    </row>
    <row r="22" spans="1:51" ht="30" customHeight="1" x14ac:dyDescent="0.3">
      <c r="A22" s="9"/>
      <c r="B22" s="9"/>
      <c r="C22" s="10"/>
      <c r="D22" s="18"/>
      <c r="E22" s="11"/>
      <c r="F22" s="11"/>
      <c r="G22" s="11"/>
      <c r="H22" s="11"/>
      <c r="I22" s="11"/>
      <c r="J22" s="11"/>
      <c r="K22" s="11"/>
      <c r="L22" s="11"/>
      <c r="M22" s="9"/>
    </row>
    <row r="23" spans="1:51" ht="30" customHeight="1" x14ac:dyDescent="0.3">
      <c r="A23" s="9"/>
      <c r="B23" s="9"/>
      <c r="C23" s="10"/>
      <c r="D23" s="18"/>
      <c r="E23" s="11"/>
      <c r="F23" s="11"/>
      <c r="G23" s="11"/>
      <c r="H23" s="11"/>
      <c r="I23" s="11"/>
      <c r="J23" s="11"/>
      <c r="K23" s="11"/>
      <c r="L23" s="11"/>
      <c r="M23" s="9"/>
    </row>
    <row r="24" spans="1:51" ht="30" customHeight="1" x14ac:dyDescent="0.3">
      <c r="A24" s="9"/>
      <c r="B24" s="9"/>
      <c r="C24" s="10"/>
      <c r="D24" s="18"/>
      <c r="E24" s="11"/>
      <c r="F24" s="11"/>
      <c r="G24" s="11"/>
      <c r="H24" s="11"/>
      <c r="I24" s="11"/>
      <c r="J24" s="11"/>
      <c r="K24" s="11"/>
      <c r="L24" s="11"/>
      <c r="M24" s="9"/>
    </row>
    <row r="25" spans="1:51" ht="30" customHeight="1" x14ac:dyDescent="0.3">
      <c r="A25" s="14" t="s">
        <v>382</v>
      </c>
      <c r="B25" s="15"/>
      <c r="C25" s="16"/>
      <c r="D25" s="19"/>
      <c r="E25" s="17"/>
      <c r="F25" s="17">
        <f>SUMIF(Q5:Q13, "1", F5:F13)</f>
        <v>0</v>
      </c>
      <c r="G25" s="17"/>
      <c r="H25" s="17">
        <f>SUMIF(Q5:Q13, "1", H5:H13)</f>
        <v>0</v>
      </c>
      <c r="I25" s="17"/>
      <c r="J25" s="17">
        <f>SUMIF(Q5:Q13, "1", J5:J13)</f>
        <v>0</v>
      </c>
      <c r="K25" s="17"/>
      <c r="L25" s="17">
        <f>F25+H25+J25</f>
        <v>0</v>
      </c>
      <c r="M25" s="15"/>
      <c r="R25">
        <f t="shared" ref="R25:AY25" si="5">SUM(R5:R13)</f>
        <v>0</v>
      </c>
      <c r="S25">
        <f t="shared" si="5"/>
        <v>0</v>
      </c>
      <c r="T25">
        <f t="shared" si="5"/>
        <v>0</v>
      </c>
      <c r="U25">
        <f t="shared" si="5"/>
        <v>0</v>
      </c>
      <c r="V25">
        <f t="shared" si="5"/>
        <v>0</v>
      </c>
      <c r="W25">
        <f t="shared" si="5"/>
        <v>0</v>
      </c>
      <c r="X25">
        <f t="shared" si="5"/>
        <v>0</v>
      </c>
      <c r="Y25">
        <f t="shared" si="5"/>
        <v>0</v>
      </c>
      <c r="Z25">
        <f t="shared" si="5"/>
        <v>0</v>
      </c>
      <c r="AA25">
        <f t="shared" si="5"/>
        <v>0</v>
      </c>
      <c r="AB25">
        <f t="shared" si="5"/>
        <v>0</v>
      </c>
      <c r="AC25">
        <f t="shared" si="5"/>
        <v>0</v>
      </c>
      <c r="AD25">
        <f t="shared" si="5"/>
        <v>0</v>
      </c>
      <c r="AE25">
        <f t="shared" si="5"/>
        <v>0</v>
      </c>
      <c r="AF25">
        <f t="shared" si="5"/>
        <v>0</v>
      </c>
      <c r="AG25">
        <f t="shared" si="5"/>
        <v>0</v>
      </c>
      <c r="AH25">
        <f t="shared" si="5"/>
        <v>0</v>
      </c>
      <c r="AI25">
        <f t="shared" si="5"/>
        <v>0</v>
      </c>
      <c r="AJ25">
        <f t="shared" si="5"/>
        <v>0</v>
      </c>
      <c r="AK25">
        <f t="shared" si="5"/>
        <v>0</v>
      </c>
      <c r="AL25">
        <f t="shared" si="5"/>
        <v>0</v>
      </c>
      <c r="AM25">
        <f t="shared" si="5"/>
        <v>0</v>
      </c>
      <c r="AN25">
        <f t="shared" si="5"/>
        <v>0</v>
      </c>
      <c r="AO25">
        <f t="shared" si="5"/>
        <v>0</v>
      </c>
      <c r="AP25">
        <f t="shared" si="5"/>
        <v>0</v>
      </c>
      <c r="AQ25">
        <f t="shared" si="5"/>
        <v>0</v>
      </c>
      <c r="AR25">
        <f t="shared" si="5"/>
        <v>0</v>
      </c>
      <c r="AS25">
        <f t="shared" si="5"/>
        <v>0</v>
      </c>
      <c r="AT25">
        <f t="shared" si="5"/>
        <v>0</v>
      </c>
      <c r="AU25">
        <f t="shared" si="5"/>
        <v>0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</row>
  </sheetData>
  <mergeCells count="11">
    <mergeCell ref="K3:L3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:M25">
    <cfRule type="containsText" dxfId="9" priority="1" stopIfTrue="1" operator="containsText" text=".">
      <formula>NOT(ISERROR(SEARCH(".",A5)))</formula>
    </cfRule>
    <cfRule type="notContainsText" dxfId="8" priority="2" stopIfTrue="1" operator="notContains" text=".">
      <formula>ISERROR(SEARCH(".",A5))</formula>
    </cfRule>
  </conditionalFormatting>
  <pageMargins left="0.7765515531031062" right="0" top="0.57970115940231881" bottom="0.1388888888888889" header="0.3" footer="0.1388888888888889"/>
  <pageSetup paperSize="9" scale="62" orientation="landscape" r:id="rId1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214"/>
  <sheetViews>
    <sheetView view="pageBreakPreview" zoomScale="60" zoomScaleNormal="100" workbookViewId="0">
      <pane xSplit="4" ySplit="4" topLeftCell="E215" activePane="bottomRight" state="frozen"/>
      <selection pane="topRight"/>
      <selection pane="bottomLeft"/>
      <selection pane="bottomRight" activeCell="E195" sqref="E195:J197"/>
    </sheetView>
  </sheetViews>
  <sheetFormatPr defaultRowHeight="16.5" x14ac:dyDescent="0.3"/>
  <cols>
    <col min="1" max="2" width="33.625" style="2" customWidth="1"/>
    <col min="3" max="3" width="5.625" style="1" customWidth="1"/>
    <col min="4" max="4" width="7.625" style="3" customWidth="1"/>
    <col min="5" max="12" width="13.625" style="3" customWidth="1"/>
    <col min="13" max="13" width="10.625" style="1" customWidth="1"/>
    <col min="14" max="51" width="0" hidden="1" customWidth="1"/>
  </cols>
  <sheetData>
    <row r="1" spans="1:51" ht="30" customHeight="1" x14ac:dyDescent="0.3">
      <c r="A1" s="38" t="s">
        <v>725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51" ht="30" customHeight="1" x14ac:dyDescent="0.3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51" ht="30" customHeight="1" x14ac:dyDescent="0.3">
      <c r="A3" s="47" t="s">
        <v>726</v>
      </c>
      <c r="B3" s="47" t="s">
        <v>727</v>
      </c>
      <c r="C3" s="47" t="s">
        <v>5</v>
      </c>
      <c r="D3" s="47" t="s">
        <v>363</v>
      </c>
      <c r="E3" s="47" t="s">
        <v>364</v>
      </c>
      <c r="F3" s="47"/>
      <c r="G3" s="47" t="s">
        <v>365</v>
      </c>
      <c r="H3" s="47"/>
      <c r="I3" s="47" t="s">
        <v>366</v>
      </c>
      <c r="J3" s="47"/>
      <c r="K3" s="47" t="s">
        <v>367</v>
      </c>
      <c r="L3" s="47"/>
      <c r="M3" s="47" t="s">
        <v>728</v>
      </c>
    </row>
    <row r="4" spans="1:51" ht="30" customHeight="1" x14ac:dyDescent="0.3">
      <c r="A4" s="47"/>
      <c r="B4" s="47"/>
      <c r="C4" s="47"/>
      <c r="D4" s="47"/>
      <c r="E4" s="4" t="s">
        <v>369</v>
      </c>
      <c r="F4" s="4" t="s">
        <v>370</v>
      </c>
      <c r="G4" s="4" t="s">
        <v>369</v>
      </c>
      <c r="H4" s="4" t="s">
        <v>370</v>
      </c>
      <c r="I4" s="4" t="s">
        <v>369</v>
      </c>
      <c r="J4" s="4" t="s">
        <v>370</v>
      </c>
      <c r="K4" s="4" t="s">
        <v>369</v>
      </c>
      <c r="L4" s="4" t="s">
        <v>370</v>
      </c>
      <c r="M4" s="47"/>
      <c r="N4" t="s">
        <v>371</v>
      </c>
      <c r="O4" t="s">
        <v>372</v>
      </c>
      <c r="P4" t="s">
        <v>373</v>
      </c>
      <c r="Q4" t="s">
        <v>374</v>
      </c>
      <c r="R4" t="s">
        <v>380</v>
      </c>
      <c r="S4" t="s">
        <v>729</v>
      </c>
      <c r="T4" t="s">
        <v>730</v>
      </c>
      <c r="U4" t="s">
        <v>731</v>
      </c>
      <c r="V4" t="s">
        <v>732</v>
      </c>
      <c r="W4" t="s">
        <v>733</v>
      </c>
      <c r="X4" t="s">
        <v>734</v>
      </c>
      <c r="Y4" t="s">
        <v>735</v>
      </c>
      <c r="Z4" t="s">
        <v>736</v>
      </c>
      <c r="AA4" t="s">
        <v>737</v>
      </c>
      <c r="AB4" t="s">
        <v>738</v>
      </c>
      <c r="AC4" t="s">
        <v>739</v>
      </c>
      <c r="AD4" t="s">
        <v>740</v>
      </c>
      <c r="AE4" t="s">
        <v>741</v>
      </c>
      <c r="AF4" t="s">
        <v>742</v>
      </c>
      <c r="AG4" t="s">
        <v>743</v>
      </c>
      <c r="AH4" t="s">
        <v>744</v>
      </c>
      <c r="AI4" t="s">
        <v>729</v>
      </c>
      <c r="AJ4" t="s">
        <v>745</v>
      </c>
      <c r="AK4" t="s">
        <v>746</v>
      </c>
      <c r="AL4" t="s">
        <v>747</v>
      </c>
      <c r="AM4" t="s">
        <v>748</v>
      </c>
      <c r="AN4" t="s">
        <v>749</v>
      </c>
      <c r="AO4" t="s">
        <v>750</v>
      </c>
      <c r="AP4" t="s">
        <v>751</v>
      </c>
      <c r="AQ4" t="s">
        <v>752</v>
      </c>
      <c r="AR4" t="s">
        <v>753</v>
      </c>
      <c r="AS4" t="s">
        <v>754</v>
      </c>
      <c r="AT4" t="s">
        <v>755</v>
      </c>
      <c r="AU4" t="s">
        <v>756</v>
      </c>
      <c r="AV4" t="s">
        <v>757</v>
      </c>
      <c r="AW4" t="s">
        <v>375</v>
      </c>
      <c r="AX4" t="s">
        <v>376</v>
      </c>
      <c r="AY4" t="s">
        <v>18</v>
      </c>
    </row>
    <row r="5" spans="1:51" ht="30" customHeight="1" x14ac:dyDescent="0.3">
      <c r="A5" s="60" t="s">
        <v>758</v>
      </c>
      <c r="B5" s="61"/>
      <c r="C5" s="61"/>
      <c r="D5" s="62"/>
      <c r="E5" s="62"/>
      <c r="F5" s="62"/>
      <c r="G5" s="62"/>
      <c r="H5" s="62"/>
      <c r="I5" s="62"/>
      <c r="J5" s="62"/>
      <c r="K5" s="62"/>
      <c r="L5" s="62"/>
      <c r="M5" s="63"/>
    </row>
    <row r="6" spans="1:51" ht="30" customHeight="1" x14ac:dyDescent="0.3">
      <c r="A6" s="6" t="s">
        <v>620</v>
      </c>
      <c r="B6" s="6" t="s">
        <v>621</v>
      </c>
      <c r="C6" s="5" t="s">
        <v>622</v>
      </c>
      <c r="D6" s="11">
        <v>1</v>
      </c>
      <c r="E6" s="11"/>
      <c r="F6" s="11">
        <f>INT(D6*E6)</f>
        <v>0</v>
      </c>
      <c r="G6" s="11"/>
      <c r="H6" s="11"/>
      <c r="I6" s="11">
        <f>일위대가목록!K5</f>
        <v>0</v>
      </c>
      <c r="J6" s="11">
        <f>INT(D6*I6)</f>
        <v>0</v>
      </c>
      <c r="K6" s="11">
        <f t="shared" ref="K6:L8" si="0">E6+G6+I6</f>
        <v>0</v>
      </c>
      <c r="L6" s="11">
        <f t="shared" si="0"/>
        <v>0</v>
      </c>
      <c r="M6" s="5" t="s">
        <v>619</v>
      </c>
      <c r="O6" t="str">
        <f>""</f>
        <v/>
      </c>
      <c r="P6" s="12" t="s">
        <v>380</v>
      </c>
      <c r="Q6">
        <v>1</v>
      </c>
      <c r="R6">
        <f>IF(P6="기계경비", J6, 0)</f>
        <v>0</v>
      </c>
      <c r="S6">
        <f>IF(P6="운반비", L6, 0)</f>
        <v>0</v>
      </c>
      <c r="T6">
        <f>IF(P6="작업부산물", F6, 0)</f>
        <v>0</v>
      </c>
      <c r="U6">
        <f>IF(P6="관급", F6, 0)</f>
        <v>0</v>
      </c>
      <c r="V6">
        <f>IF(P6="외주비", J6, 0)</f>
        <v>0</v>
      </c>
      <c r="W6">
        <f>IF(P6="장비비", J6, 0)</f>
        <v>0</v>
      </c>
      <c r="X6">
        <f>IF(P6="폐기물처리비", L6, 0)</f>
        <v>0</v>
      </c>
      <c r="Y6">
        <f>IF(P6="가설비", J6, 0)</f>
        <v>0</v>
      </c>
      <c r="Z6">
        <f>IF(P6="잡비제외분", F6, 0)</f>
        <v>0</v>
      </c>
      <c r="AA6">
        <f>IF(P6="사급자재대", L6, 0)</f>
        <v>0</v>
      </c>
      <c r="AB6">
        <f>IF(P6="관급자재대", L6, 0)</f>
        <v>0</v>
      </c>
      <c r="AC6">
        <f>IF(P6="관급자관급자재", L6, 0)</f>
        <v>0</v>
      </c>
      <c r="AD6">
        <f>IF(P6="작업설.부산물(철거)", L6, 0)</f>
        <v>0</v>
      </c>
      <c r="AE6">
        <f>IF(P6="안전관리비", L6, 0)</f>
        <v>0</v>
      </c>
      <c r="AF6">
        <f>IF(P6="품질관리비", L6, 0)</f>
        <v>0</v>
      </c>
      <c r="AG6">
        <f>IF(P6="신기술사용료", L6, 0)</f>
        <v>0</v>
      </c>
      <c r="AH6">
        <f>IF(P6="폐기물상차비", L6, 0)</f>
        <v>0</v>
      </c>
      <c r="AI6">
        <f>IF(P6="운반비", L6, 0)</f>
        <v>0</v>
      </c>
      <c r="AJ6">
        <f>IF(P6="사용자항목8", L6, 0)</f>
        <v>0</v>
      </c>
      <c r="AK6">
        <f>IF(P6="사용자항목9", L6, 0)</f>
        <v>0</v>
      </c>
      <c r="AL6">
        <f>IF(P6="사용자항목10", L6, 0)</f>
        <v>0</v>
      </c>
      <c r="AM6">
        <f>IF(P6="사용자항목11", L6, 0)</f>
        <v>0</v>
      </c>
      <c r="AN6">
        <f>IF(P6="사용자항목12", L6, 0)</f>
        <v>0</v>
      </c>
      <c r="AO6">
        <f>IF(P6="사용자항목13", L6, 0)</f>
        <v>0</v>
      </c>
      <c r="AP6">
        <f>IF(P6="사용자항목14", L6, 0)</f>
        <v>0</v>
      </c>
      <c r="AQ6">
        <f>IF(P6="사용자항목15", L6, 0)</f>
        <v>0</v>
      </c>
      <c r="AR6">
        <f>IF(P6="사용자항목16", L6, 0)</f>
        <v>0</v>
      </c>
      <c r="AS6">
        <f>IF(P6="사용자항목17", L6, 0)</f>
        <v>0</v>
      </c>
      <c r="AT6">
        <f>IF(P6="사용자항목18", L6, 0)</f>
        <v>0</v>
      </c>
      <c r="AU6">
        <f>IF(P6="사용자항목19", L6, 0)</f>
        <v>0</v>
      </c>
    </row>
    <row r="7" spans="1:51" ht="30" customHeight="1" x14ac:dyDescent="0.3">
      <c r="A7" s="6" t="s">
        <v>624</v>
      </c>
      <c r="B7" s="6" t="s">
        <v>625</v>
      </c>
      <c r="C7" s="5" t="s">
        <v>122</v>
      </c>
      <c r="D7" s="11">
        <v>200</v>
      </c>
      <c r="E7" s="11">
        <f>일위대가목록!G6</f>
        <v>0</v>
      </c>
      <c r="F7" s="11">
        <f>INT(D7*E7)</f>
        <v>0</v>
      </c>
      <c r="G7" s="11"/>
      <c r="H7" s="11"/>
      <c r="I7" s="11">
        <f>일위대가목록!K6</f>
        <v>0</v>
      </c>
      <c r="J7" s="11">
        <f>INT(D7*I7)</f>
        <v>0</v>
      </c>
      <c r="K7" s="11">
        <f t="shared" si="0"/>
        <v>0</v>
      </c>
      <c r="L7" s="11">
        <f t="shared" si="0"/>
        <v>0</v>
      </c>
      <c r="M7" s="5" t="s">
        <v>623</v>
      </c>
      <c r="O7" t="str">
        <f>""</f>
        <v/>
      </c>
      <c r="P7" s="12" t="s">
        <v>380</v>
      </c>
      <c r="Q7">
        <v>1</v>
      </c>
      <c r="R7">
        <f>IF(P7="기계경비", J7, 0)</f>
        <v>0</v>
      </c>
      <c r="S7">
        <f>IF(P7="운반비", L7, 0)</f>
        <v>0</v>
      </c>
      <c r="T7">
        <f>IF(P7="작업부산물", F7, 0)</f>
        <v>0</v>
      </c>
      <c r="U7">
        <f>IF(P7="관급", F7, 0)</f>
        <v>0</v>
      </c>
      <c r="V7">
        <f>IF(P7="외주비", J7, 0)</f>
        <v>0</v>
      </c>
      <c r="W7">
        <f>IF(P7="장비비", J7, 0)</f>
        <v>0</v>
      </c>
      <c r="X7">
        <f>IF(P7="폐기물처리비", L7, 0)</f>
        <v>0</v>
      </c>
      <c r="Y7">
        <f>IF(P7="가설비", J7, 0)</f>
        <v>0</v>
      </c>
      <c r="Z7">
        <f>IF(P7="잡비제외분", F7, 0)</f>
        <v>0</v>
      </c>
      <c r="AA7">
        <f>IF(P7="사급자재대", L7, 0)</f>
        <v>0</v>
      </c>
      <c r="AB7">
        <f>IF(P7="관급자재대", L7, 0)</f>
        <v>0</v>
      </c>
      <c r="AC7">
        <f>IF(P7="관급자관급자재", L7, 0)</f>
        <v>0</v>
      </c>
      <c r="AD7">
        <f>IF(P7="작업설.부산물(철거)", L7, 0)</f>
        <v>0</v>
      </c>
      <c r="AE7">
        <f>IF(P7="안전관리비", L7, 0)</f>
        <v>0</v>
      </c>
      <c r="AF7">
        <f>IF(P7="품질관리비", L7, 0)</f>
        <v>0</v>
      </c>
      <c r="AG7">
        <f>IF(P7="신기술사용료", L7, 0)</f>
        <v>0</v>
      </c>
      <c r="AH7">
        <f>IF(P7="폐기물상차비", L7, 0)</f>
        <v>0</v>
      </c>
      <c r="AI7">
        <f>IF(P7="운반비", L7, 0)</f>
        <v>0</v>
      </c>
      <c r="AJ7">
        <f>IF(P7="사용자항목8", L7, 0)</f>
        <v>0</v>
      </c>
      <c r="AK7">
        <f>IF(P7="사용자항목9", L7, 0)</f>
        <v>0</v>
      </c>
      <c r="AL7">
        <f>IF(P7="사용자항목10", L7, 0)</f>
        <v>0</v>
      </c>
      <c r="AM7">
        <f>IF(P7="사용자항목11", L7, 0)</f>
        <v>0</v>
      </c>
      <c r="AN7">
        <f>IF(P7="사용자항목12", L7, 0)</f>
        <v>0</v>
      </c>
      <c r="AO7">
        <f>IF(P7="사용자항목13", L7, 0)</f>
        <v>0</v>
      </c>
      <c r="AP7">
        <f>IF(P7="사용자항목14", L7, 0)</f>
        <v>0</v>
      </c>
      <c r="AQ7">
        <f>IF(P7="사용자항목15", L7, 0)</f>
        <v>0</v>
      </c>
      <c r="AR7">
        <f>IF(P7="사용자항목16", L7, 0)</f>
        <v>0</v>
      </c>
      <c r="AS7">
        <f>IF(P7="사용자항목17", L7, 0)</f>
        <v>0</v>
      </c>
      <c r="AT7">
        <f>IF(P7="사용자항목18", L7, 0)</f>
        <v>0</v>
      </c>
      <c r="AU7">
        <f>IF(P7="사용자항목19", L7, 0)</f>
        <v>0</v>
      </c>
      <c r="AY7" s="12" t="s">
        <v>759</v>
      </c>
    </row>
    <row r="8" spans="1:51" ht="30" customHeight="1" x14ac:dyDescent="0.3">
      <c r="A8" s="6" t="s">
        <v>627</v>
      </c>
      <c r="B8" s="9"/>
      <c r="C8" s="5" t="s">
        <v>122</v>
      </c>
      <c r="D8" s="11">
        <v>200</v>
      </c>
      <c r="E8" s="11">
        <f>일위대가목록!G7</f>
        <v>0</v>
      </c>
      <c r="F8" s="11">
        <f>INT(D8*E8)</f>
        <v>0</v>
      </c>
      <c r="G8" s="11"/>
      <c r="H8" s="11"/>
      <c r="I8" s="11">
        <f>일위대가목록!K7</f>
        <v>0</v>
      </c>
      <c r="J8" s="11">
        <f>INT(D8*I8)</f>
        <v>0</v>
      </c>
      <c r="K8" s="11">
        <f t="shared" si="0"/>
        <v>0</v>
      </c>
      <c r="L8" s="11">
        <f t="shared" si="0"/>
        <v>0</v>
      </c>
      <c r="M8" s="5" t="s">
        <v>626</v>
      </c>
      <c r="O8" t="str">
        <f>""</f>
        <v/>
      </c>
      <c r="P8" s="12" t="s">
        <v>380</v>
      </c>
      <c r="Q8">
        <v>1</v>
      </c>
      <c r="R8">
        <f>IF(P8="기계경비", J8, 0)</f>
        <v>0</v>
      </c>
      <c r="S8">
        <f>IF(P8="운반비", L8, 0)</f>
        <v>0</v>
      </c>
      <c r="T8">
        <f>IF(P8="작업부산물", F8, 0)</f>
        <v>0</v>
      </c>
      <c r="U8">
        <f>IF(P8="관급", F8, 0)</f>
        <v>0</v>
      </c>
      <c r="V8">
        <f>IF(P8="외주비", J8, 0)</f>
        <v>0</v>
      </c>
      <c r="W8">
        <f>IF(P8="장비비", J8, 0)</f>
        <v>0</v>
      </c>
      <c r="X8">
        <f>IF(P8="폐기물처리비", L8, 0)</f>
        <v>0</v>
      </c>
      <c r="Y8">
        <f>IF(P8="가설비", J8, 0)</f>
        <v>0</v>
      </c>
      <c r="Z8">
        <f>IF(P8="잡비제외분", F8, 0)</f>
        <v>0</v>
      </c>
      <c r="AA8">
        <f>IF(P8="사급자재대", L8, 0)</f>
        <v>0</v>
      </c>
      <c r="AB8">
        <f>IF(P8="관급자재대", L8, 0)</f>
        <v>0</v>
      </c>
      <c r="AC8">
        <f>IF(P8="관급자관급자재", L8, 0)</f>
        <v>0</v>
      </c>
      <c r="AD8">
        <f>IF(P8="작업설.부산물(철거)", L8, 0)</f>
        <v>0</v>
      </c>
      <c r="AE8">
        <f>IF(P8="안전관리비", L8, 0)</f>
        <v>0</v>
      </c>
      <c r="AF8">
        <f>IF(P8="품질관리비", L8, 0)</f>
        <v>0</v>
      </c>
      <c r="AG8">
        <f>IF(P8="신기술사용료", L8, 0)</f>
        <v>0</v>
      </c>
      <c r="AH8">
        <f>IF(P8="폐기물상차비", L8, 0)</f>
        <v>0</v>
      </c>
      <c r="AI8">
        <f>IF(P8="운반비", L8, 0)</f>
        <v>0</v>
      </c>
      <c r="AJ8">
        <f>IF(P8="사용자항목8", L8, 0)</f>
        <v>0</v>
      </c>
      <c r="AK8">
        <f>IF(P8="사용자항목9", L8, 0)</f>
        <v>0</v>
      </c>
      <c r="AL8">
        <f>IF(P8="사용자항목10", L8, 0)</f>
        <v>0</v>
      </c>
      <c r="AM8">
        <f>IF(P8="사용자항목11", L8, 0)</f>
        <v>0</v>
      </c>
      <c r="AN8">
        <f>IF(P8="사용자항목12", L8, 0)</f>
        <v>0</v>
      </c>
      <c r="AO8">
        <f>IF(P8="사용자항목13", L8, 0)</f>
        <v>0</v>
      </c>
      <c r="AP8">
        <f>IF(P8="사용자항목14", L8, 0)</f>
        <v>0</v>
      </c>
      <c r="AQ8">
        <f>IF(P8="사용자항목15", L8, 0)</f>
        <v>0</v>
      </c>
      <c r="AR8">
        <f>IF(P8="사용자항목16", L8, 0)</f>
        <v>0</v>
      </c>
      <c r="AS8">
        <f>IF(P8="사용자항목17", L8, 0)</f>
        <v>0</v>
      </c>
      <c r="AT8">
        <f>IF(P8="사용자항목18", L8, 0)</f>
        <v>0</v>
      </c>
      <c r="AU8">
        <f>IF(P8="사용자항목19", L8, 0)</f>
        <v>0</v>
      </c>
    </row>
    <row r="9" spans="1:51" ht="30" customHeight="1" x14ac:dyDescent="0.3">
      <c r="A9" s="9"/>
      <c r="B9" s="9"/>
      <c r="C9" s="10"/>
      <c r="D9" s="11"/>
      <c r="E9" s="11"/>
      <c r="F9" s="11"/>
      <c r="G9" s="11"/>
      <c r="H9" s="11"/>
      <c r="I9" s="11"/>
      <c r="J9" s="11"/>
      <c r="K9" s="11"/>
      <c r="L9" s="11"/>
      <c r="M9" s="10"/>
    </row>
    <row r="10" spans="1:51" ht="30" customHeight="1" x14ac:dyDescent="0.3">
      <c r="A10" s="9"/>
      <c r="B10" s="9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0"/>
    </row>
    <row r="11" spans="1:51" ht="30" customHeight="1" x14ac:dyDescent="0.3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0"/>
    </row>
    <row r="12" spans="1:51" ht="30" customHeight="1" x14ac:dyDescent="0.3">
      <c r="A12" s="9"/>
      <c r="B12" s="9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0"/>
    </row>
    <row r="13" spans="1:51" ht="30" customHeight="1" x14ac:dyDescent="0.3">
      <c r="A13" s="9"/>
      <c r="B13" s="9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0"/>
    </row>
    <row r="14" spans="1:51" ht="30" customHeight="1" x14ac:dyDescent="0.3">
      <c r="A14" s="9"/>
      <c r="B14" s="9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0"/>
    </row>
    <row r="15" spans="1:51" ht="30" customHeight="1" x14ac:dyDescent="0.3">
      <c r="A15" s="9"/>
      <c r="B15" s="9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0"/>
    </row>
    <row r="16" spans="1:51" ht="30" customHeight="1" x14ac:dyDescent="0.3">
      <c r="A16" s="9"/>
      <c r="B16" s="9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0"/>
    </row>
    <row r="17" spans="1:51" ht="30" customHeight="1" x14ac:dyDescent="0.3">
      <c r="A17" s="9"/>
      <c r="B17" s="9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0"/>
    </row>
    <row r="18" spans="1:51" ht="30" customHeight="1" x14ac:dyDescent="0.3">
      <c r="A18" s="9"/>
      <c r="B18" s="9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0"/>
    </row>
    <row r="19" spans="1:51" ht="30" customHeight="1" x14ac:dyDescent="0.3">
      <c r="A19" s="9"/>
      <c r="B19" s="9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0"/>
    </row>
    <row r="20" spans="1:51" ht="30" customHeight="1" x14ac:dyDescent="0.3">
      <c r="A20" s="9"/>
      <c r="B20" s="9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0"/>
    </row>
    <row r="21" spans="1:51" ht="30" customHeight="1" x14ac:dyDescent="0.3">
      <c r="A21" s="9"/>
      <c r="B21" s="9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0"/>
    </row>
    <row r="22" spans="1:51" ht="30" customHeight="1" x14ac:dyDescent="0.3">
      <c r="A22" s="9"/>
      <c r="B22" s="9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0"/>
    </row>
    <row r="23" spans="1:51" ht="30" customHeight="1" x14ac:dyDescent="0.3">
      <c r="A23" s="9"/>
      <c r="B23" s="9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0"/>
    </row>
    <row r="24" spans="1:51" ht="30" customHeight="1" x14ac:dyDescent="0.3">
      <c r="A24" s="9"/>
      <c r="B24" s="9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0"/>
    </row>
    <row r="25" spans="1:51" ht="30" customHeight="1" x14ac:dyDescent="0.3">
      <c r="A25" s="14" t="s">
        <v>382</v>
      </c>
      <c r="B25" s="15"/>
      <c r="C25" s="16"/>
      <c r="D25" s="17"/>
      <c r="E25" s="17"/>
      <c r="F25" s="17">
        <f>INT(SUMIF(Q6:Q24, "1", F6:F24))</f>
        <v>0</v>
      </c>
      <c r="G25" s="17"/>
      <c r="H25" s="17">
        <f>INT(SUMIF(Q6:Q24, "1", H6:H24))</f>
        <v>0</v>
      </c>
      <c r="I25" s="17"/>
      <c r="J25" s="17">
        <f>INT(SUMIF(Q6:Q24, "1", J6:J24))</f>
        <v>0</v>
      </c>
      <c r="K25" s="17"/>
      <c r="L25" s="17">
        <f>F25+H25+J25</f>
        <v>0</v>
      </c>
      <c r="M25" s="16"/>
      <c r="R25">
        <f t="shared" ref="R25:AY25" si="1">INT(SUM(R6:R8))</f>
        <v>0</v>
      </c>
      <c r="S25">
        <f t="shared" si="1"/>
        <v>0</v>
      </c>
      <c r="T25">
        <f t="shared" si="1"/>
        <v>0</v>
      </c>
      <c r="U25">
        <f t="shared" si="1"/>
        <v>0</v>
      </c>
      <c r="V25">
        <f t="shared" si="1"/>
        <v>0</v>
      </c>
      <c r="W25">
        <f t="shared" si="1"/>
        <v>0</v>
      </c>
      <c r="X25">
        <f t="shared" si="1"/>
        <v>0</v>
      </c>
      <c r="Y25">
        <f t="shared" si="1"/>
        <v>0</v>
      </c>
      <c r="Z25">
        <f t="shared" si="1"/>
        <v>0</v>
      </c>
      <c r="AA25">
        <f t="shared" si="1"/>
        <v>0</v>
      </c>
      <c r="AB25">
        <f t="shared" si="1"/>
        <v>0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0</v>
      </c>
      <c r="AG25">
        <f t="shared" si="1"/>
        <v>0</v>
      </c>
      <c r="AH25">
        <f t="shared" si="1"/>
        <v>0</v>
      </c>
      <c r="AI25">
        <f t="shared" si="1"/>
        <v>0</v>
      </c>
      <c r="AJ25">
        <f t="shared" si="1"/>
        <v>0</v>
      </c>
      <c r="AK25">
        <f t="shared" si="1"/>
        <v>0</v>
      </c>
      <c r="AL25">
        <f t="shared" si="1"/>
        <v>0</v>
      </c>
      <c r="AM25">
        <f t="shared" si="1"/>
        <v>0</v>
      </c>
      <c r="AN25">
        <f t="shared" si="1"/>
        <v>0</v>
      </c>
      <c r="AO25">
        <f t="shared" si="1"/>
        <v>0</v>
      </c>
      <c r="AP25">
        <f t="shared" si="1"/>
        <v>0</v>
      </c>
      <c r="AQ25">
        <f t="shared" si="1"/>
        <v>0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</row>
    <row r="26" spans="1:51" ht="30" customHeight="1" x14ac:dyDescent="0.3">
      <c r="A26" s="57" t="s">
        <v>760</v>
      </c>
      <c r="B26" s="58"/>
      <c r="C26" s="58"/>
      <c r="D26" s="59"/>
      <c r="E26" s="59"/>
      <c r="F26" s="59"/>
      <c r="G26" s="59"/>
      <c r="H26" s="59"/>
      <c r="I26" s="59"/>
      <c r="J26" s="59"/>
      <c r="K26" s="59"/>
      <c r="L26" s="59"/>
      <c r="M26" s="58"/>
    </row>
    <row r="27" spans="1:51" ht="30" customHeight="1" x14ac:dyDescent="0.3">
      <c r="A27" s="6" t="s">
        <v>478</v>
      </c>
      <c r="B27" s="6" t="s">
        <v>479</v>
      </c>
      <c r="C27" s="5" t="s">
        <v>122</v>
      </c>
      <c r="D27" s="11">
        <v>141</v>
      </c>
      <c r="E27" s="11"/>
      <c r="F27" s="11"/>
      <c r="G27" s="11"/>
      <c r="H27" s="11"/>
      <c r="I27" s="11"/>
      <c r="J27" s="11"/>
      <c r="K27" s="11">
        <f t="shared" ref="K27:K52" si="2">E27+G27+I27</f>
        <v>0</v>
      </c>
      <c r="L27" s="11">
        <f t="shared" ref="L27:L52" si="3">F27+H27+J27</f>
        <v>0</v>
      </c>
      <c r="M27" s="5" t="s">
        <v>480</v>
      </c>
      <c r="O27" t="str">
        <f>""</f>
        <v/>
      </c>
      <c r="P27" s="12" t="s">
        <v>380</v>
      </c>
      <c r="Q27">
        <v>1</v>
      </c>
      <c r="R27">
        <f t="shared" ref="R27:R52" si="4">IF(P27="기계경비", J27, 0)</f>
        <v>0</v>
      </c>
      <c r="S27">
        <f t="shared" ref="S27:S52" si="5">IF(P27="운반비", L27, 0)</f>
        <v>0</v>
      </c>
      <c r="T27">
        <f t="shared" ref="T27:T52" si="6">IF(P27="작업부산물", F27, 0)</f>
        <v>0</v>
      </c>
      <c r="U27">
        <f t="shared" ref="U27:U52" si="7">IF(P27="관급", F27, 0)</f>
        <v>0</v>
      </c>
      <c r="V27">
        <f t="shared" ref="V27:V52" si="8">IF(P27="외주비", J27, 0)</f>
        <v>0</v>
      </c>
      <c r="W27">
        <f t="shared" ref="W27:W52" si="9">IF(P27="장비비", J27, 0)</f>
        <v>0</v>
      </c>
      <c r="X27">
        <f t="shared" ref="X27:X52" si="10">IF(P27="폐기물처리비", L27, 0)</f>
        <v>0</v>
      </c>
      <c r="Y27">
        <f t="shared" ref="Y27:Y52" si="11">IF(P27="가설비", J27, 0)</f>
        <v>0</v>
      </c>
      <c r="Z27">
        <f t="shared" ref="Z27:Z52" si="12">IF(P27="잡비제외분", F27, 0)</f>
        <v>0</v>
      </c>
      <c r="AA27">
        <f t="shared" ref="AA27:AA52" si="13">IF(P27="사급자재대", L27, 0)</f>
        <v>0</v>
      </c>
      <c r="AB27">
        <f t="shared" ref="AB27:AB52" si="14">IF(P27="관급자재대", L27, 0)</f>
        <v>0</v>
      </c>
      <c r="AC27">
        <f t="shared" ref="AC27:AC52" si="15">IF(P27="관급자관급자재", L27, 0)</f>
        <v>0</v>
      </c>
      <c r="AD27">
        <f t="shared" ref="AD27:AD52" si="16">IF(P27="작업설.부산물(철거)", L27, 0)</f>
        <v>0</v>
      </c>
      <c r="AE27">
        <f t="shared" ref="AE27:AE52" si="17">IF(P27="안전관리비", L27, 0)</f>
        <v>0</v>
      </c>
      <c r="AF27">
        <f t="shared" ref="AF27:AF52" si="18">IF(P27="품질관리비", L27, 0)</f>
        <v>0</v>
      </c>
      <c r="AG27">
        <f t="shared" ref="AG27:AG52" si="19">IF(P27="신기술사용료", L27, 0)</f>
        <v>0</v>
      </c>
      <c r="AH27">
        <f t="shared" ref="AH27:AH52" si="20">IF(P27="폐기물상차비", L27, 0)</f>
        <v>0</v>
      </c>
      <c r="AI27">
        <f t="shared" ref="AI27:AI52" si="21">IF(P27="운반비", L27, 0)</f>
        <v>0</v>
      </c>
      <c r="AJ27">
        <f t="shared" ref="AJ27:AJ52" si="22">IF(P27="사용자항목8", L27, 0)</f>
        <v>0</v>
      </c>
      <c r="AK27">
        <f t="shared" ref="AK27:AK52" si="23">IF(P27="사용자항목9", L27, 0)</f>
        <v>0</v>
      </c>
      <c r="AL27">
        <f t="shared" ref="AL27:AL52" si="24">IF(P27="사용자항목10", L27, 0)</f>
        <v>0</v>
      </c>
      <c r="AM27">
        <f t="shared" ref="AM27:AM52" si="25">IF(P27="사용자항목11", L27, 0)</f>
        <v>0</v>
      </c>
      <c r="AN27">
        <f t="shared" ref="AN27:AN52" si="26">IF(P27="사용자항목12", L27, 0)</f>
        <v>0</v>
      </c>
      <c r="AO27">
        <f t="shared" ref="AO27:AO52" si="27">IF(P27="사용자항목13", L27, 0)</f>
        <v>0</v>
      </c>
      <c r="AP27">
        <f t="shared" ref="AP27:AP52" si="28">IF(P27="사용자항목14", L27, 0)</f>
        <v>0</v>
      </c>
      <c r="AQ27">
        <f t="shared" ref="AQ27:AQ52" si="29">IF(P27="사용자항목15", L27, 0)</f>
        <v>0</v>
      </c>
      <c r="AR27">
        <f t="shared" ref="AR27:AR52" si="30">IF(P27="사용자항목16", L27, 0)</f>
        <v>0</v>
      </c>
      <c r="AS27">
        <f t="shared" ref="AS27:AS52" si="31">IF(P27="사용자항목17", L27, 0)</f>
        <v>0</v>
      </c>
      <c r="AT27">
        <f t="shared" ref="AT27:AT52" si="32">IF(P27="사용자항목18", L27, 0)</f>
        <v>0</v>
      </c>
      <c r="AU27">
        <f t="shared" ref="AU27:AU52" si="33">IF(P27="사용자항목19", L27, 0)</f>
        <v>0</v>
      </c>
      <c r="AY27" s="12" t="s">
        <v>481</v>
      </c>
    </row>
    <row r="28" spans="1:51" ht="30" customHeight="1" x14ac:dyDescent="0.3">
      <c r="A28" s="6" t="s">
        <v>490</v>
      </c>
      <c r="B28" s="6" t="s">
        <v>629</v>
      </c>
      <c r="C28" s="5" t="s">
        <v>122</v>
      </c>
      <c r="D28" s="11">
        <v>11</v>
      </c>
      <c r="E28" s="11"/>
      <c r="F28" s="11"/>
      <c r="G28" s="11"/>
      <c r="H28" s="11"/>
      <c r="I28" s="11"/>
      <c r="J28" s="11"/>
      <c r="K28" s="11">
        <f t="shared" si="2"/>
        <v>0</v>
      </c>
      <c r="L28" s="11">
        <f t="shared" si="3"/>
        <v>0</v>
      </c>
      <c r="M28" s="5" t="s">
        <v>628</v>
      </c>
      <c r="O28" t="str">
        <f>""</f>
        <v/>
      </c>
      <c r="P28" s="12" t="s">
        <v>380</v>
      </c>
      <c r="Q28">
        <v>1</v>
      </c>
      <c r="R28">
        <f t="shared" si="4"/>
        <v>0</v>
      </c>
      <c r="S28">
        <f t="shared" si="5"/>
        <v>0</v>
      </c>
      <c r="T28">
        <f t="shared" si="6"/>
        <v>0</v>
      </c>
      <c r="U28">
        <f t="shared" si="7"/>
        <v>0</v>
      </c>
      <c r="V28">
        <f t="shared" si="8"/>
        <v>0</v>
      </c>
      <c r="W28">
        <f t="shared" si="9"/>
        <v>0</v>
      </c>
      <c r="X28">
        <f t="shared" si="10"/>
        <v>0</v>
      </c>
      <c r="Y28">
        <f t="shared" si="11"/>
        <v>0</v>
      </c>
      <c r="Z28">
        <f t="shared" si="12"/>
        <v>0</v>
      </c>
      <c r="AA28">
        <f t="shared" si="13"/>
        <v>0</v>
      </c>
      <c r="AB28">
        <f t="shared" si="14"/>
        <v>0</v>
      </c>
      <c r="AC28">
        <f t="shared" si="15"/>
        <v>0</v>
      </c>
      <c r="AD28">
        <f t="shared" si="16"/>
        <v>0</v>
      </c>
      <c r="AE28">
        <f t="shared" si="17"/>
        <v>0</v>
      </c>
      <c r="AF28">
        <f t="shared" si="18"/>
        <v>0</v>
      </c>
      <c r="AG28">
        <f t="shared" si="19"/>
        <v>0</v>
      </c>
      <c r="AH28">
        <f t="shared" si="20"/>
        <v>0</v>
      </c>
      <c r="AI28">
        <f t="shared" si="21"/>
        <v>0</v>
      </c>
      <c r="AJ28">
        <f t="shared" si="22"/>
        <v>0</v>
      </c>
      <c r="AK28">
        <f t="shared" si="23"/>
        <v>0</v>
      </c>
      <c r="AL28">
        <f t="shared" si="24"/>
        <v>0</v>
      </c>
      <c r="AM28">
        <f t="shared" si="25"/>
        <v>0</v>
      </c>
      <c r="AN28">
        <f t="shared" si="26"/>
        <v>0</v>
      </c>
      <c r="AO28">
        <f t="shared" si="27"/>
        <v>0</v>
      </c>
      <c r="AP28">
        <f t="shared" si="28"/>
        <v>0</v>
      </c>
      <c r="AQ28">
        <f t="shared" si="29"/>
        <v>0</v>
      </c>
      <c r="AR28">
        <f t="shared" si="30"/>
        <v>0</v>
      </c>
      <c r="AS28">
        <f t="shared" si="31"/>
        <v>0</v>
      </c>
      <c r="AT28">
        <f t="shared" si="32"/>
        <v>0</v>
      </c>
      <c r="AU28">
        <f t="shared" si="33"/>
        <v>0</v>
      </c>
    </row>
    <row r="29" spans="1:51" ht="30" customHeight="1" x14ac:dyDescent="0.3">
      <c r="A29" s="6" t="s">
        <v>399</v>
      </c>
      <c r="B29" s="6" t="s">
        <v>631</v>
      </c>
      <c r="C29" s="5" t="s">
        <v>122</v>
      </c>
      <c r="D29" s="11">
        <v>1</v>
      </c>
      <c r="E29" s="11"/>
      <c r="F29" s="11"/>
      <c r="G29" s="11"/>
      <c r="H29" s="11"/>
      <c r="I29" s="11"/>
      <c r="J29" s="11"/>
      <c r="K29" s="11">
        <f t="shared" si="2"/>
        <v>0</v>
      </c>
      <c r="L29" s="11">
        <f t="shared" si="3"/>
        <v>0</v>
      </c>
      <c r="M29" s="5" t="s">
        <v>630</v>
      </c>
      <c r="O29" t="str">
        <f>""</f>
        <v/>
      </c>
      <c r="P29" s="12" t="s">
        <v>380</v>
      </c>
      <c r="Q29">
        <v>1</v>
      </c>
      <c r="R29">
        <f t="shared" si="4"/>
        <v>0</v>
      </c>
      <c r="S29">
        <f t="shared" si="5"/>
        <v>0</v>
      </c>
      <c r="T29">
        <f t="shared" si="6"/>
        <v>0</v>
      </c>
      <c r="U29">
        <f t="shared" si="7"/>
        <v>0</v>
      </c>
      <c r="V29">
        <f t="shared" si="8"/>
        <v>0</v>
      </c>
      <c r="W29">
        <f t="shared" si="9"/>
        <v>0</v>
      </c>
      <c r="X29">
        <f t="shared" si="10"/>
        <v>0</v>
      </c>
      <c r="Y29">
        <f t="shared" si="11"/>
        <v>0</v>
      </c>
      <c r="Z29">
        <f t="shared" si="12"/>
        <v>0</v>
      </c>
      <c r="AA29">
        <f t="shared" si="13"/>
        <v>0</v>
      </c>
      <c r="AB29">
        <f t="shared" si="14"/>
        <v>0</v>
      </c>
      <c r="AC29">
        <f t="shared" si="15"/>
        <v>0</v>
      </c>
      <c r="AD29">
        <f t="shared" si="16"/>
        <v>0</v>
      </c>
      <c r="AE29">
        <f t="shared" si="17"/>
        <v>0</v>
      </c>
      <c r="AF29">
        <f t="shared" si="18"/>
        <v>0</v>
      </c>
      <c r="AG29">
        <f t="shared" si="19"/>
        <v>0</v>
      </c>
      <c r="AH29">
        <f t="shared" si="20"/>
        <v>0</v>
      </c>
      <c r="AI29">
        <f t="shared" si="21"/>
        <v>0</v>
      </c>
      <c r="AJ29">
        <f t="shared" si="22"/>
        <v>0</v>
      </c>
      <c r="AK29">
        <f t="shared" si="23"/>
        <v>0</v>
      </c>
      <c r="AL29">
        <f t="shared" si="24"/>
        <v>0</v>
      </c>
      <c r="AM29">
        <f t="shared" si="25"/>
        <v>0</v>
      </c>
      <c r="AN29">
        <f t="shared" si="26"/>
        <v>0</v>
      </c>
      <c r="AO29">
        <f t="shared" si="27"/>
        <v>0</v>
      </c>
      <c r="AP29">
        <f t="shared" si="28"/>
        <v>0</v>
      </c>
      <c r="AQ29">
        <f t="shared" si="29"/>
        <v>0</v>
      </c>
      <c r="AR29">
        <f t="shared" si="30"/>
        <v>0</v>
      </c>
      <c r="AS29">
        <f t="shared" si="31"/>
        <v>0</v>
      </c>
      <c r="AT29">
        <f t="shared" si="32"/>
        <v>0</v>
      </c>
      <c r="AU29">
        <f t="shared" si="33"/>
        <v>0</v>
      </c>
    </row>
    <row r="30" spans="1:51" ht="30" customHeight="1" x14ac:dyDescent="0.3">
      <c r="A30" s="6" t="s">
        <v>633</v>
      </c>
      <c r="B30" s="6" t="s">
        <v>634</v>
      </c>
      <c r="C30" s="5" t="s">
        <v>122</v>
      </c>
      <c r="D30" s="11">
        <v>1</v>
      </c>
      <c r="E30" s="11"/>
      <c r="F30" s="11"/>
      <c r="G30" s="11"/>
      <c r="H30" s="11"/>
      <c r="I30" s="11"/>
      <c r="J30" s="11"/>
      <c r="K30" s="11">
        <f t="shared" si="2"/>
        <v>0</v>
      </c>
      <c r="L30" s="11">
        <f t="shared" si="3"/>
        <v>0</v>
      </c>
      <c r="M30" s="5" t="s">
        <v>632</v>
      </c>
      <c r="O30" t="str">
        <f>""</f>
        <v/>
      </c>
      <c r="P30" s="12" t="s">
        <v>380</v>
      </c>
      <c r="Q30">
        <v>1</v>
      </c>
      <c r="R30">
        <f t="shared" si="4"/>
        <v>0</v>
      </c>
      <c r="S30">
        <f t="shared" si="5"/>
        <v>0</v>
      </c>
      <c r="T30">
        <f t="shared" si="6"/>
        <v>0</v>
      </c>
      <c r="U30">
        <f t="shared" si="7"/>
        <v>0</v>
      </c>
      <c r="V30">
        <f t="shared" si="8"/>
        <v>0</v>
      </c>
      <c r="W30">
        <f t="shared" si="9"/>
        <v>0</v>
      </c>
      <c r="X30">
        <f t="shared" si="10"/>
        <v>0</v>
      </c>
      <c r="Y30">
        <f t="shared" si="11"/>
        <v>0</v>
      </c>
      <c r="Z30">
        <f t="shared" si="12"/>
        <v>0</v>
      </c>
      <c r="AA30">
        <f t="shared" si="13"/>
        <v>0</v>
      </c>
      <c r="AB30">
        <f t="shared" si="14"/>
        <v>0</v>
      </c>
      <c r="AC30">
        <f t="shared" si="15"/>
        <v>0</v>
      </c>
      <c r="AD30">
        <f t="shared" si="16"/>
        <v>0</v>
      </c>
      <c r="AE30">
        <f t="shared" si="17"/>
        <v>0</v>
      </c>
      <c r="AF30">
        <f t="shared" si="18"/>
        <v>0</v>
      </c>
      <c r="AG30">
        <f t="shared" si="19"/>
        <v>0</v>
      </c>
      <c r="AH30">
        <f t="shared" si="20"/>
        <v>0</v>
      </c>
      <c r="AI30">
        <f t="shared" si="21"/>
        <v>0</v>
      </c>
      <c r="AJ30">
        <f t="shared" si="22"/>
        <v>0</v>
      </c>
      <c r="AK30">
        <f t="shared" si="23"/>
        <v>0</v>
      </c>
      <c r="AL30">
        <f t="shared" si="24"/>
        <v>0</v>
      </c>
      <c r="AM30">
        <f t="shared" si="25"/>
        <v>0</v>
      </c>
      <c r="AN30">
        <f t="shared" si="26"/>
        <v>0</v>
      </c>
      <c r="AO30">
        <f t="shared" si="27"/>
        <v>0</v>
      </c>
      <c r="AP30">
        <f t="shared" si="28"/>
        <v>0</v>
      </c>
      <c r="AQ30">
        <f t="shared" si="29"/>
        <v>0</v>
      </c>
      <c r="AR30">
        <f t="shared" si="30"/>
        <v>0</v>
      </c>
      <c r="AS30">
        <f t="shared" si="31"/>
        <v>0</v>
      </c>
      <c r="AT30">
        <f t="shared" si="32"/>
        <v>0</v>
      </c>
      <c r="AU30">
        <f t="shared" si="33"/>
        <v>0</v>
      </c>
    </row>
    <row r="31" spans="1:51" ht="30" customHeight="1" x14ac:dyDescent="0.3">
      <c r="A31" s="6" t="s">
        <v>636</v>
      </c>
      <c r="B31" s="6" t="s">
        <v>637</v>
      </c>
      <c r="C31" s="5" t="s">
        <v>122</v>
      </c>
      <c r="D31" s="11">
        <v>6</v>
      </c>
      <c r="E31" s="11"/>
      <c r="F31" s="11"/>
      <c r="G31" s="11"/>
      <c r="H31" s="11"/>
      <c r="I31" s="11"/>
      <c r="J31" s="11"/>
      <c r="K31" s="11">
        <f t="shared" si="2"/>
        <v>0</v>
      </c>
      <c r="L31" s="11">
        <f t="shared" si="3"/>
        <v>0</v>
      </c>
      <c r="M31" s="5" t="s">
        <v>635</v>
      </c>
      <c r="O31" t="str">
        <f>""</f>
        <v/>
      </c>
      <c r="P31" s="12" t="s">
        <v>380</v>
      </c>
      <c r="Q31">
        <v>1</v>
      </c>
      <c r="R31">
        <f t="shared" si="4"/>
        <v>0</v>
      </c>
      <c r="S31">
        <f t="shared" si="5"/>
        <v>0</v>
      </c>
      <c r="T31">
        <f t="shared" si="6"/>
        <v>0</v>
      </c>
      <c r="U31">
        <f t="shared" si="7"/>
        <v>0</v>
      </c>
      <c r="V31">
        <f t="shared" si="8"/>
        <v>0</v>
      </c>
      <c r="W31">
        <f t="shared" si="9"/>
        <v>0</v>
      </c>
      <c r="X31">
        <f t="shared" si="10"/>
        <v>0</v>
      </c>
      <c r="Y31">
        <f t="shared" si="11"/>
        <v>0</v>
      </c>
      <c r="Z31">
        <f t="shared" si="12"/>
        <v>0</v>
      </c>
      <c r="AA31">
        <f t="shared" si="13"/>
        <v>0</v>
      </c>
      <c r="AB31">
        <f t="shared" si="14"/>
        <v>0</v>
      </c>
      <c r="AC31">
        <f t="shared" si="15"/>
        <v>0</v>
      </c>
      <c r="AD31">
        <f t="shared" si="16"/>
        <v>0</v>
      </c>
      <c r="AE31">
        <f t="shared" si="17"/>
        <v>0</v>
      </c>
      <c r="AF31">
        <f t="shared" si="18"/>
        <v>0</v>
      </c>
      <c r="AG31">
        <f t="shared" si="19"/>
        <v>0</v>
      </c>
      <c r="AH31">
        <f t="shared" si="20"/>
        <v>0</v>
      </c>
      <c r="AI31">
        <f t="shared" si="21"/>
        <v>0</v>
      </c>
      <c r="AJ31">
        <f t="shared" si="22"/>
        <v>0</v>
      </c>
      <c r="AK31">
        <f t="shared" si="23"/>
        <v>0</v>
      </c>
      <c r="AL31">
        <f t="shared" si="24"/>
        <v>0</v>
      </c>
      <c r="AM31">
        <f t="shared" si="25"/>
        <v>0</v>
      </c>
      <c r="AN31">
        <f t="shared" si="26"/>
        <v>0</v>
      </c>
      <c r="AO31">
        <f t="shared" si="27"/>
        <v>0</v>
      </c>
      <c r="AP31">
        <f t="shared" si="28"/>
        <v>0</v>
      </c>
      <c r="AQ31">
        <f t="shared" si="29"/>
        <v>0</v>
      </c>
      <c r="AR31">
        <f t="shared" si="30"/>
        <v>0</v>
      </c>
      <c r="AS31">
        <f t="shared" si="31"/>
        <v>0</v>
      </c>
      <c r="AT31">
        <f t="shared" si="32"/>
        <v>0</v>
      </c>
      <c r="AU31">
        <f t="shared" si="33"/>
        <v>0</v>
      </c>
    </row>
    <row r="32" spans="1:51" ht="30" customHeight="1" x14ac:dyDescent="0.3">
      <c r="A32" s="6" t="s">
        <v>639</v>
      </c>
      <c r="B32" s="6" t="s">
        <v>640</v>
      </c>
      <c r="C32" s="5" t="s">
        <v>122</v>
      </c>
      <c r="D32" s="11">
        <v>67</v>
      </c>
      <c r="E32" s="11"/>
      <c r="F32" s="11"/>
      <c r="G32" s="11"/>
      <c r="H32" s="11"/>
      <c r="I32" s="11"/>
      <c r="J32" s="11"/>
      <c r="K32" s="11">
        <f t="shared" si="2"/>
        <v>0</v>
      </c>
      <c r="L32" s="11">
        <f t="shared" si="3"/>
        <v>0</v>
      </c>
      <c r="M32" s="5" t="s">
        <v>638</v>
      </c>
      <c r="O32" t="str">
        <f>""</f>
        <v/>
      </c>
      <c r="P32" s="12" t="s">
        <v>380</v>
      </c>
      <c r="Q32">
        <v>1</v>
      </c>
      <c r="R32">
        <f t="shared" si="4"/>
        <v>0</v>
      </c>
      <c r="S32">
        <f t="shared" si="5"/>
        <v>0</v>
      </c>
      <c r="T32">
        <f t="shared" si="6"/>
        <v>0</v>
      </c>
      <c r="U32">
        <f t="shared" si="7"/>
        <v>0</v>
      </c>
      <c r="V32">
        <f t="shared" si="8"/>
        <v>0</v>
      </c>
      <c r="W32">
        <f t="shared" si="9"/>
        <v>0</v>
      </c>
      <c r="X32">
        <f t="shared" si="10"/>
        <v>0</v>
      </c>
      <c r="Y32">
        <f t="shared" si="11"/>
        <v>0</v>
      </c>
      <c r="Z32">
        <f t="shared" si="12"/>
        <v>0</v>
      </c>
      <c r="AA32">
        <f t="shared" si="13"/>
        <v>0</v>
      </c>
      <c r="AB32">
        <f t="shared" si="14"/>
        <v>0</v>
      </c>
      <c r="AC32">
        <f t="shared" si="15"/>
        <v>0</v>
      </c>
      <c r="AD32">
        <f t="shared" si="16"/>
        <v>0</v>
      </c>
      <c r="AE32">
        <f t="shared" si="17"/>
        <v>0</v>
      </c>
      <c r="AF32">
        <f t="shared" si="18"/>
        <v>0</v>
      </c>
      <c r="AG32">
        <f t="shared" si="19"/>
        <v>0</v>
      </c>
      <c r="AH32">
        <f t="shared" si="20"/>
        <v>0</v>
      </c>
      <c r="AI32">
        <f t="shared" si="21"/>
        <v>0</v>
      </c>
      <c r="AJ32">
        <f t="shared" si="22"/>
        <v>0</v>
      </c>
      <c r="AK32">
        <f t="shared" si="23"/>
        <v>0</v>
      </c>
      <c r="AL32">
        <f t="shared" si="24"/>
        <v>0</v>
      </c>
      <c r="AM32">
        <f t="shared" si="25"/>
        <v>0</v>
      </c>
      <c r="AN32">
        <f t="shared" si="26"/>
        <v>0</v>
      </c>
      <c r="AO32">
        <f t="shared" si="27"/>
        <v>0</v>
      </c>
      <c r="AP32">
        <f t="shared" si="28"/>
        <v>0</v>
      </c>
      <c r="AQ32">
        <f t="shared" si="29"/>
        <v>0</v>
      </c>
      <c r="AR32">
        <f t="shared" si="30"/>
        <v>0</v>
      </c>
      <c r="AS32">
        <f t="shared" si="31"/>
        <v>0</v>
      </c>
      <c r="AT32">
        <f t="shared" si="32"/>
        <v>0</v>
      </c>
      <c r="AU32">
        <f t="shared" si="33"/>
        <v>0</v>
      </c>
      <c r="AY32" s="12" t="s">
        <v>481</v>
      </c>
    </row>
    <row r="33" spans="1:51" ht="30" customHeight="1" x14ac:dyDescent="0.3">
      <c r="A33" s="6" t="s">
        <v>420</v>
      </c>
      <c r="B33" s="6" t="s">
        <v>642</v>
      </c>
      <c r="C33" s="5" t="s">
        <v>122</v>
      </c>
      <c r="D33" s="11">
        <v>13</v>
      </c>
      <c r="E33" s="11"/>
      <c r="F33" s="11"/>
      <c r="G33" s="11"/>
      <c r="H33" s="11"/>
      <c r="I33" s="11"/>
      <c r="J33" s="11"/>
      <c r="K33" s="11">
        <f t="shared" si="2"/>
        <v>0</v>
      </c>
      <c r="L33" s="11">
        <f t="shared" si="3"/>
        <v>0</v>
      </c>
      <c r="M33" s="5" t="s">
        <v>641</v>
      </c>
      <c r="O33" t="str">
        <f>""</f>
        <v/>
      </c>
      <c r="P33" s="12" t="s">
        <v>380</v>
      </c>
      <c r="Q33">
        <v>1</v>
      </c>
      <c r="R33">
        <f t="shared" si="4"/>
        <v>0</v>
      </c>
      <c r="S33">
        <f t="shared" si="5"/>
        <v>0</v>
      </c>
      <c r="T33">
        <f t="shared" si="6"/>
        <v>0</v>
      </c>
      <c r="U33">
        <f t="shared" si="7"/>
        <v>0</v>
      </c>
      <c r="V33">
        <f t="shared" si="8"/>
        <v>0</v>
      </c>
      <c r="W33">
        <f t="shared" si="9"/>
        <v>0</v>
      </c>
      <c r="X33">
        <f t="shared" si="10"/>
        <v>0</v>
      </c>
      <c r="Y33">
        <f t="shared" si="11"/>
        <v>0</v>
      </c>
      <c r="Z33">
        <f t="shared" si="12"/>
        <v>0</v>
      </c>
      <c r="AA33">
        <f t="shared" si="13"/>
        <v>0</v>
      </c>
      <c r="AB33">
        <f t="shared" si="14"/>
        <v>0</v>
      </c>
      <c r="AC33">
        <f t="shared" si="15"/>
        <v>0</v>
      </c>
      <c r="AD33">
        <f t="shared" si="16"/>
        <v>0</v>
      </c>
      <c r="AE33">
        <f t="shared" si="17"/>
        <v>0</v>
      </c>
      <c r="AF33">
        <f t="shared" si="18"/>
        <v>0</v>
      </c>
      <c r="AG33">
        <f t="shared" si="19"/>
        <v>0</v>
      </c>
      <c r="AH33">
        <f t="shared" si="20"/>
        <v>0</v>
      </c>
      <c r="AI33">
        <f t="shared" si="21"/>
        <v>0</v>
      </c>
      <c r="AJ33">
        <f t="shared" si="22"/>
        <v>0</v>
      </c>
      <c r="AK33">
        <f t="shared" si="23"/>
        <v>0</v>
      </c>
      <c r="AL33">
        <f t="shared" si="24"/>
        <v>0</v>
      </c>
      <c r="AM33">
        <f t="shared" si="25"/>
        <v>0</v>
      </c>
      <c r="AN33">
        <f t="shared" si="26"/>
        <v>0</v>
      </c>
      <c r="AO33">
        <f t="shared" si="27"/>
        <v>0</v>
      </c>
      <c r="AP33">
        <f t="shared" si="28"/>
        <v>0</v>
      </c>
      <c r="AQ33">
        <f t="shared" si="29"/>
        <v>0</v>
      </c>
      <c r="AR33">
        <f t="shared" si="30"/>
        <v>0</v>
      </c>
      <c r="AS33">
        <f t="shared" si="31"/>
        <v>0</v>
      </c>
      <c r="AT33">
        <f t="shared" si="32"/>
        <v>0</v>
      </c>
      <c r="AU33">
        <f t="shared" si="33"/>
        <v>0</v>
      </c>
      <c r="AY33" s="12" t="s">
        <v>474</v>
      </c>
    </row>
    <row r="34" spans="1:51" ht="30" customHeight="1" x14ac:dyDescent="0.3">
      <c r="A34" s="6" t="s">
        <v>490</v>
      </c>
      <c r="B34" s="6" t="s">
        <v>644</v>
      </c>
      <c r="C34" s="5" t="s">
        <v>122</v>
      </c>
      <c r="D34" s="11">
        <v>149</v>
      </c>
      <c r="E34" s="11"/>
      <c r="F34" s="11"/>
      <c r="G34" s="11"/>
      <c r="H34" s="11"/>
      <c r="I34" s="11"/>
      <c r="J34" s="11"/>
      <c r="K34" s="11">
        <f t="shared" si="2"/>
        <v>0</v>
      </c>
      <c r="L34" s="11">
        <f t="shared" si="3"/>
        <v>0</v>
      </c>
      <c r="M34" s="5" t="s">
        <v>643</v>
      </c>
      <c r="O34" t="str">
        <f>""</f>
        <v/>
      </c>
      <c r="P34" s="12" t="s">
        <v>380</v>
      </c>
      <c r="Q34">
        <v>1</v>
      </c>
      <c r="R34">
        <f t="shared" si="4"/>
        <v>0</v>
      </c>
      <c r="S34">
        <f t="shared" si="5"/>
        <v>0</v>
      </c>
      <c r="T34">
        <f t="shared" si="6"/>
        <v>0</v>
      </c>
      <c r="U34">
        <f t="shared" si="7"/>
        <v>0</v>
      </c>
      <c r="V34">
        <f t="shared" si="8"/>
        <v>0</v>
      </c>
      <c r="W34">
        <f t="shared" si="9"/>
        <v>0</v>
      </c>
      <c r="X34">
        <f t="shared" si="10"/>
        <v>0</v>
      </c>
      <c r="Y34">
        <f t="shared" si="11"/>
        <v>0</v>
      </c>
      <c r="Z34">
        <f t="shared" si="12"/>
        <v>0</v>
      </c>
      <c r="AA34">
        <f t="shared" si="13"/>
        <v>0</v>
      </c>
      <c r="AB34">
        <f t="shared" si="14"/>
        <v>0</v>
      </c>
      <c r="AC34">
        <f t="shared" si="15"/>
        <v>0</v>
      </c>
      <c r="AD34">
        <f t="shared" si="16"/>
        <v>0</v>
      </c>
      <c r="AE34">
        <f t="shared" si="17"/>
        <v>0</v>
      </c>
      <c r="AF34">
        <f t="shared" si="18"/>
        <v>0</v>
      </c>
      <c r="AG34">
        <f t="shared" si="19"/>
        <v>0</v>
      </c>
      <c r="AH34">
        <f t="shared" si="20"/>
        <v>0</v>
      </c>
      <c r="AI34">
        <f t="shared" si="21"/>
        <v>0</v>
      </c>
      <c r="AJ34">
        <f t="shared" si="22"/>
        <v>0</v>
      </c>
      <c r="AK34">
        <f t="shared" si="23"/>
        <v>0</v>
      </c>
      <c r="AL34">
        <f t="shared" si="24"/>
        <v>0</v>
      </c>
      <c r="AM34">
        <f t="shared" si="25"/>
        <v>0</v>
      </c>
      <c r="AN34">
        <f t="shared" si="26"/>
        <v>0</v>
      </c>
      <c r="AO34">
        <f t="shared" si="27"/>
        <v>0</v>
      </c>
      <c r="AP34">
        <f t="shared" si="28"/>
        <v>0</v>
      </c>
      <c r="AQ34">
        <f t="shared" si="29"/>
        <v>0</v>
      </c>
      <c r="AR34">
        <f t="shared" si="30"/>
        <v>0</v>
      </c>
      <c r="AS34">
        <f t="shared" si="31"/>
        <v>0</v>
      </c>
      <c r="AT34">
        <f t="shared" si="32"/>
        <v>0</v>
      </c>
      <c r="AU34">
        <f t="shared" si="33"/>
        <v>0</v>
      </c>
    </row>
    <row r="35" spans="1:51" ht="30" customHeight="1" x14ac:dyDescent="0.3">
      <c r="A35" s="6" t="s">
        <v>281</v>
      </c>
      <c r="B35" s="6" t="s">
        <v>282</v>
      </c>
      <c r="C35" s="5" t="s">
        <v>52</v>
      </c>
      <c r="D35" s="11">
        <v>75</v>
      </c>
      <c r="E35" s="11"/>
      <c r="F35" s="11"/>
      <c r="G35" s="11"/>
      <c r="H35" s="11"/>
      <c r="I35" s="11"/>
      <c r="J35" s="11"/>
      <c r="K35" s="11">
        <f t="shared" si="2"/>
        <v>0</v>
      </c>
      <c r="L35" s="11">
        <f t="shared" si="3"/>
        <v>0</v>
      </c>
      <c r="M35" s="5" t="s">
        <v>280</v>
      </c>
      <c r="O35" t="str">
        <f>"01"</f>
        <v>01</v>
      </c>
      <c r="P35" s="12" t="s">
        <v>380</v>
      </c>
      <c r="Q35">
        <v>1</v>
      </c>
      <c r="R35">
        <f t="shared" si="4"/>
        <v>0</v>
      </c>
      <c r="S35">
        <f t="shared" si="5"/>
        <v>0</v>
      </c>
      <c r="T35">
        <f t="shared" si="6"/>
        <v>0</v>
      </c>
      <c r="U35">
        <f t="shared" si="7"/>
        <v>0</v>
      </c>
      <c r="V35">
        <f t="shared" si="8"/>
        <v>0</v>
      </c>
      <c r="W35">
        <f t="shared" si="9"/>
        <v>0</v>
      </c>
      <c r="X35">
        <f t="shared" si="10"/>
        <v>0</v>
      </c>
      <c r="Y35">
        <f t="shared" si="11"/>
        <v>0</v>
      </c>
      <c r="Z35">
        <f t="shared" si="12"/>
        <v>0</v>
      </c>
      <c r="AA35">
        <f t="shared" si="13"/>
        <v>0</v>
      </c>
      <c r="AB35">
        <f t="shared" si="14"/>
        <v>0</v>
      </c>
      <c r="AC35">
        <f t="shared" si="15"/>
        <v>0</v>
      </c>
      <c r="AD35">
        <f t="shared" si="16"/>
        <v>0</v>
      </c>
      <c r="AE35">
        <f t="shared" si="17"/>
        <v>0</v>
      </c>
      <c r="AF35">
        <f t="shared" si="18"/>
        <v>0</v>
      </c>
      <c r="AG35">
        <f t="shared" si="19"/>
        <v>0</v>
      </c>
      <c r="AH35">
        <f t="shared" si="20"/>
        <v>0</v>
      </c>
      <c r="AI35">
        <f t="shared" si="21"/>
        <v>0</v>
      </c>
      <c r="AJ35">
        <f t="shared" si="22"/>
        <v>0</v>
      </c>
      <c r="AK35">
        <f t="shared" si="23"/>
        <v>0</v>
      </c>
      <c r="AL35">
        <f t="shared" si="24"/>
        <v>0</v>
      </c>
      <c r="AM35">
        <f t="shared" si="25"/>
        <v>0</v>
      </c>
      <c r="AN35">
        <f t="shared" si="26"/>
        <v>0</v>
      </c>
      <c r="AO35">
        <f t="shared" si="27"/>
        <v>0</v>
      </c>
      <c r="AP35">
        <f t="shared" si="28"/>
        <v>0</v>
      </c>
      <c r="AQ35">
        <f t="shared" si="29"/>
        <v>0</v>
      </c>
      <c r="AR35">
        <f t="shared" si="30"/>
        <v>0</v>
      </c>
      <c r="AS35">
        <f t="shared" si="31"/>
        <v>0</v>
      </c>
      <c r="AT35">
        <f t="shared" si="32"/>
        <v>0</v>
      </c>
      <c r="AU35">
        <f t="shared" si="33"/>
        <v>0</v>
      </c>
    </row>
    <row r="36" spans="1:51" ht="30" customHeight="1" x14ac:dyDescent="0.3">
      <c r="A36" s="6" t="s">
        <v>429</v>
      </c>
      <c r="B36" s="6" t="s">
        <v>646</v>
      </c>
      <c r="C36" s="5" t="s">
        <v>122</v>
      </c>
      <c r="D36" s="11">
        <v>17</v>
      </c>
      <c r="E36" s="11"/>
      <c r="F36" s="11"/>
      <c r="G36" s="11"/>
      <c r="H36" s="11"/>
      <c r="I36" s="11"/>
      <c r="J36" s="11"/>
      <c r="K36" s="11">
        <f t="shared" si="2"/>
        <v>0</v>
      </c>
      <c r="L36" s="11">
        <f t="shared" si="3"/>
        <v>0</v>
      </c>
      <c r="M36" s="5" t="s">
        <v>645</v>
      </c>
      <c r="O36" t="str">
        <f>""</f>
        <v/>
      </c>
      <c r="P36" s="12" t="s">
        <v>380</v>
      </c>
      <c r="Q36">
        <v>1</v>
      </c>
      <c r="R36">
        <f t="shared" si="4"/>
        <v>0</v>
      </c>
      <c r="S36">
        <f t="shared" si="5"/>
        <v>0</v>
      </c>
      <c r="T36">
        <f t="shared" si="6"/>
        <v>0</v>
      </c>
      <c r="U36">
        <f t="shared" si="7"/>
        <v>0</v>
      </c>
      <c r="V36">
        <f t="shared" si="8"/>
        <v>0</v>
      </c>
      <c r="W36">
        <f t="shared" si="9"/>
        <v>0</v>
      </c>
      <c r="X36">
        <f t="shared" si="10"/>
        <v>0</v>
      </c>
      <c r="Y36">
        <f t="shared" si="11"/>
        <v>0</v>
      </c>
      <c r="Z36">
        <f t="shared" si="12"/>
        <v>0</v>
      </c>
      <c r="AA36">
        <f t="shared" si="13"/>
        <v>0</v>
      </c>
      <c r="AB36">
        <f t="shared" si="14"/>
        <v>0</v>
      </c>
      <c r="AC36">
        <f t="shared" si="15"/>
        <v>0</v>
      </c>
      <c r="AD36">
        <f t="shared" si="16"/>
        <v>0</v>
      </c>
      <c r="AE36">
        <f t="shared" si="17"/>
        <v>0</v>
      </c>
      <c r="AF36">
        <f t="shared" si="18"/>
        <v>0</v>
      </c>
      <c r="AG36">
        <f t="shared" si="19"/>
        <v>0</v>
      </c>
      <c r="AH36">
        <f t="shared" si="20"/>
        <v>0</v>
      </c>
      <c r="AI36">
        <f t="shared" si="21"/>
        <v>0</v>
      </c>
      <c r="AJ36">
        <f t="shared" si="22"/>
        <v>0</v>
      </c>
      <c r="AK36">
        <f t="shared" si="23"/>
        <v>0</v>
      </c>
      <c r="AL36">
        <f t="shared" si="24"/>
        <v>0</v>
      </c>
      <c r="AM36">
        <f t="shared" si="25"/>
        <v>0</v>
      </c>
      <c r="AN36">
        <f t="shared" si="26"/>
        <v>0</v>
      </c>
      <c r="AO36">
        <f t="shared" si="27"/>
        <v>0</v>
      </c>
      <c r="AP36">
        <f t="shared" si="28"/>
        <v>0</v>
      </c>
      <c r="AQ36">
        <f t="shared" si="29"/>
        <v>0</v>
      </c>
      <c r="AR36">
        <f t="shared" si="30"/>
        <v>0</v>
      </c>
      <c r="AS36">
        <f t="shared" si="31"/>
        <v>0</v>
      </c>
      <c r="AT36">
        <f t="shared" si="32"/>
        <v>0</v>
      </c>
      <c r="AU36">
        <f t="shared" si="33"/>
        <v>0</v>
      </c>
      <c r="AY36" s="12" t="s">
        <v>481</v>
      </c>
    </row>
    <row r="37" spans="1:51" ht="30" customHeight="1" x14ac:dyDescent="0.3">
      <c r="A37" s="6" t="s">
        <v>438</v>
      </c>
      <c r="B37" s="6" t="s">
        <v>648</v>
      </c>
      <c r="C37" s="5" t="s">
        <v>469</v>
      </c>
      <c r="D37" s="11">
        <v>7</v>
      </c>
      <c r="E37" s="11"/>
      <c r="F37" s="11"/>
      <c r="G37" s="11"/>
      <c r="H37" s="11"/>
      <c r="I37" s="11"/>
      <c r="J37" s="11"/>
      <c r="K37" s="11">
        <f t="shared" si="2"/>
        <v>0</v>
      </c>
      <c r="L37" s="11">
        <f t="shared" si="3"/>
        <v>0</v>
      </c>
      <c r="M37" s="5" t="s">
        <v>647</v>
      </c>
      <c r="O37" t="str">
        <f>""</f>
        <v/>
      </c>
      <c r="P37" s="12" t="s">
        <v>380</v>
      </c>
      <c r="Q37">
        <v>1</v>
      </c>
      <c r="R37">
        <f t="shared" si="4"/>
        <v>0</v>
      </c>
      <c r="S37">
        <f t="shared" si="5"/>
        <v>0</v>
      </c>
      <c r="T37">
        <f t="shared" si="6"/>
        <v>0</v>
      </c>
      <c r="U37">
        <f t="shared" si="7"/>
        <v>0</v>
      </c>
      <c r="V37">
        <f t="shared" si="8"/>
        <v>0</v>
      </c>
      <c r="W37">
        <f t="shared" si="9"/>
        <v>0</v>
      </c>
      <c r="X37">
        <f t="shared" si="10"/>
        <v>0</v>
      </c>
      <c r="Y37">
        <f t="shared" si="11"/>
        <v>0</v>
      </c>
      <c r="Z37">
        <f t="shared" si="12"/>
        <v>0</v>
      </c>
      <c r="AA37">
        <f t="shared" si="13"/>
        <v>0</v>
      </c>
      <c r="AB37">
        <f t="shared" si="14"/>
        <v>0</v>
      </c>
      <c r="AC37">
        <f t="shared" si="15"/>
        <v>0</v>
      </c>
      <c r="AD37">
        <f t="shared" si="16"/>
        <v>0</v>
      </c>
      <c r="AE37">
        <f t="shared" si="17"/>
        <v>0</v>
      </c>
      <c r="AF37">
        <f t="shared" si="18"/>
        <v>0</v>
      </c>
      <c r="AG37">
        <f t="shared" si="19"/>
        <v>0</v>
      </c>
      <c r="AH37">
        <f t="shared" si="20"/>
        <v>0</v>
      </c>
      <c r="AI37">
        <f t="shared" si="21"/>
        <v>0</v>
      </c>
      <c r="AJ37">
        <f t="shared" si="22"/>
        <v>0</v>
      </c>
      <c r="AK37">
        <f t="shared" si="23"/>
        <v>0</v>
      </c>
      <c r="AL37">
        <f t="shared" si="24"/>
        <v>0</v>
      </c>
      <c r="AM37">
        <f t="shared" si="25"/>
        <v>0</v>
      </c>
      <c r="AN37">
        <f t="shared" si="26"/>
        <v>0</v>
      </c>
      <c r="AO37">
        <f t="shared" si="27"/>
        <v>0</v>
      </c>
      <c r="AP37">
        <f t="shared" si="28"/>
        <v>0</v>
      </c>
      <c r="AQ37">
        <f t="shared" si="29"/>
        <v>0</v>
      </c>
      <c r="AR37">
        <f t="shared" si="30"/>
        <v>0</v>
      </c>
      <c r="AS37">
        <f t="shared" si="31"/>
        <v>0</v>
      </c>
      <c r="AT37">
        <f t="shared" si="32"/>
        <v>0</v>
      </c>
      <c r="AU37">
        <f t="shared" si="33"/>
        <v>0</v>
      </c>
      <c r="AY37" s="12" t="s">
        <v>481</v>
      </c>
    </row>
    <row r="38" spans="1:51" ht="30" customHeight="1" x14ac:dyDescent="0.3">
      <c r="A38" s="6" t="s">
        <v>490</v>
      </c>
      <c r="B38" s="6" t="s">
        <v>650</v>
      </c>
      <c r="C38" s="5" t="s">
        <v>122</v>
      </c>
      <c r="D38" s="11">
        <v>4</v>
      </c>
      <c r="E38" s="11"/>
      <c r="F38" s="11"/>
      <c r="G38" s="11"/>
      <c r="H38" s="11"/>
      <c r="I38" s="11"/>
      <c r="J38" s="11"/>
      <c r="K38" s="11">
        <f t="shared" si="2"/>
        <v>0</v>
      </c>
      <c r="L38" s="11">
        <f t="shared" si="3"/>
        <v>0</v>
      </c>
      <c r="M38" s="5" t="s">
        <v>649</v>
      </c>
      <c r="O38" t="str">
        <f>""</f>
        <v/>
      </c>
      <c r="P38" s="12" t="s">
        <v>380</v>
      </c>
      <c r="Q38">
        <v>1</v>
      </c>
      <c r="R38">
        <f t="shared" si="4"/>
        <v>0</v>
      </c>
      <c r="S38">
        <f t="shared" si="5"/>
        <v>0</v>
      </c>
      <c r="T38">
        <f t="shared" si="6"/>
        <v>0</v>
      </c>
      <c r="U38">
        <f t="shared" si="7"/>
        <v>0</v>
      </c>
      <c r="V38">
        <f t="shared" si="8"/>
        <v>0</v>
      </c>
      <c r="W38">
        <f t="shared" si="9"/>
        <v>0</v>
      </c>
      <c r="X38">
        <f t="shared" si="10"/>
        <v>0</v>
      </c>
      <c r="Y38">
        <f t="shared" si="11"/>
        <v>0</v>
      </c>
      <c r="Z38">
        <f t="shared" si="12"/>
        <v>0</v>
      </c>
      <c r="AA38">
        <f t="shared" si="13"/>
        <v>0</v>
      </c>
      <c r="AB38">
        <f t="shared" si="14"/>
        <v>0</v>
      </c>
      <c r="AC38">
        <f t="shared" si="15"/>
        <v>0</v>
      </c>
      <c r="AD38">
        <f t="shared" si="16"/>
        <v>0</v>
      </c>
      <c r="AE38">
        <f t="shared" si="17"/>
        <v>0</v>
      </c>
      <c r="AF38">
        <f t="shared" si="18"/>
        <v>0</v>
      </c>
      <c r="AG38">
        <f t="shared" si="19"/>
        <v>0</v>
      </c>
      <c r="AH38">
        <f t="shared" si="20"/>
        <v>0</v>
      </c>
      <c r="AI38">
        <f t="shared" si="21"/>
        <v>0</v>
      </c>
      <c r="AJ38">
        <f t="shared" si="22"/>
        <v>0</v>
      </c>
      <c r="AK38">
        <f t="shared" si="23"/>
        <v>0</v>
      </c>
      <c r="AL38">
        <f t="shared" si="24"/>
        <v>0</v>
      </c>
      <c r="AM38">
        <f t="shared" si="25"/>
        <v>0</v>
      </c>
      <c r="AN38">
        <f t="shared" si="26"/>
        <v>0</v>
      </c>
      <c r="AO38">
        <f t="shared" si="27"/>
        <v>0</v>
      </c>
      <c r="AP38">
        <f t="shared" si="28"/>
        <v>0</v>
      </c>
      <c r="AQ38">
        <f t="shared" si="29"/>
        <v>0</v>
      </c>
      <c r="AR38">
        <f t="shared" si="30"/>
        <v>0</v>
      </c>
      <c r="AS38">
        <f t="shared" si="31"/>
        <v>0</v>
      </c>
      <c r="AT38">
        <f t="shared" si="32"/>
        <v>0</v>
      </c>
      <c r="AU38">
        <f t="shared" si="33"/>
        <v>0</v>
      </c>
    </row>
    <row r="39" spans="1:51" ht="30" customHeight="1" x14ac:dyDescent="0.3">
      <c r="A39" s="6" t="s">
        <v>652</v>
      </c>
      <c r="B39" s="6" t="s">
        <v>653</v>
      </c>
      <c r="C39" s="5" t="s">
        <v>122</v>
      </c>
      <c r="D39" s="11">
        <v>55</v>
      </c>
      <c r="E39" s="11"/>
      <c r="F39" s="11"/>
      <c r="G39" s="11"/>
      <c r="H39" s="11"/>
      <c r="I39" s="11"/>
      <c r="J39" s="11"/>
      <c r="K39" s="11">
        <f t="shared" si="2"/>
        <v>0</v>
      </c>
      <c r="L39" s="11">
        <f t="shared" si="3"/>
        <v>0</v>
      </c>
      <c r="M39" s="5" t="s">
        <v>651</v>
      </c>
      <c r="O39" t="str">
        <f>""</f>
        <v/>
      </c>
      <c r="P39" s="12" t="s">
        <v>380</v>
      </c>
      <c r="Q39">
        <v>1</v>
      </c>
      <c r="R39">
        <f t="shared" si="4"/>
        <v>0</v>
      </c>
      <c r="S39">
        <f t="shared" si="5"/>
        <v>0</v>
      </c>
      <c r="T39">
        <f t="shared" si="6"/>
        <v>0</v>
      </c>
      <c r="U39">
        <f t="shared" si="7"/>
        <v>0</v>
      </c>
      <c r="V39">
        <f t="shared" si="8"/>
        <v>0</v>
      </c>
      <c r="W39">
        <f t="shared" si="9"/>
        <v>0</v>
      </c>
      <c r="X39">
        <f t="shared" si="10"/>
        <v>0</v>
      </c>
      <c r="Y39">
        <f t="shared" si="11"/>
        <v>0</v>
      </c>
      <c r="Z39">
        <f t="shared" si="12"/>
        <v>0</v>
      </c>
      <c r="AA39">
        <f t="shared" si="13"/>
        <v>0</v>
      </c>
      <c r="AB39">
        <f t="shared" si="14"/>
        <v>0</v>
      </c>
      <c r="AC39">
        <f t="shared" si="15"/>
        <v>0</v>
      </c>
      <c r="AD39">
        <f t="shared" si="16"/>
        <v>0</v>
      </c>
      <c r="AE39">
        <f t="shared" si="17"/>
        <v>0</v>
      </c>
      <c r="AF39">
        <f t="shared" si="18"/>
        <v>0</v>
      </c>
      <c r="AG39">
        <f t="shared" si="19"/>
        <v>0</v>
      </c>
      <c r="AH39">
        <f t="shared" si="20"/>
        <v>0</v>
      </c>
      <c r="AI39">
        <f t="shared" si="21"/>
        <v>0</v>
      </c>
      <c r="AJ39">
        <f t="shared" si="22"/>
        <v>0</v>
      </c>
      <c r="AK39">
        <f t="shared" si="23"/>
        <v>0</v>
      </c>
      <c r="AL39">
        <f t="shared" si="24"/>
        <v>0</v>
      </c>
      <c r="AM39">
        <f t="shared" si="25"/>
        <v>0</v>
      </c>
      <c r="AN39">
        <f t="shared" si="26"/>
        <v>0</v>
      </c>
      <c r="AO39">
        <f t="shared" si="27"/>
        <v>0</v>
      </c>
      <c r="AP39">
        <f t="shared" si="28"/>
        <v>0</v>
      </c>
      <c r="AQ39">
        <f t="shared" si="29"/>
        <v>0</v>
      </c>
      <c r="AR39">
        <f t="shared" si="30"/>
        <v>0</v>
      </c>
      <c r="AS39">
        <f t="shared" si="31"/>
        <v>0</v>
      </c>
      <c r="AT39">
        <f t="shared" si="32"/>
        <v>0</v>
      </c>
      <c r="AU39">
        <f t="shared" si="33"/>
        <v>0</v>
      </c>
      <c r="AY39" s="12" t="s">
        <v>481</v>
      </c>
    </row>
    <row r="40" spans="1:51" ht="30" customHeight="1" x14ac:dyDescent="0.3">
      <c r="A40" s="6" t="s">
        <v>655</v>
      </c>
      <c r="B40" s="6" t="s">
        <v>656</v>
      </c>
      <c r="C40" s="5" t="s">
        <v>122</v>
      </c>
      <c r="D40" s="11">
        <v>7</v>
      </c>
      <c r="E40" s="11"/>
      <c r="F40" s="11"/>
      <c r="G40" s="11"/>
      <c r="H40" s="11"/>
      <c r="I40" s="11"/>
      <c r="J40" s="11"/>
      <c r="K40" s="11">
        <f t="shared" si="2"/>
        <v>0</v>
      </c>
      <c r="L40" s="11">
        <f t="shared" si="3"/>
        <v>0</v>
      </c>
      <c r="M40" s="5" t="s">
        <v>654</v>
      </c>
      <c r="O40" t="str">
        <f>""</f>
        <v/>
      </c>
      <c r="P40" s="12" t="s">
        <v>380</v>
      </c>
      <c r="Q40">
        <v>1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  <c r="Y40">
        <f t="shared" si="11"/>
        <v>0</v>
      </c>
      <c r="Z40">
        <f t="shared" si="12"/>
        <v>0</v>
      </c>
      <c r="AA40">
        <f t="shared" si="13"/>
        <v>0</v>
      </c>
      <c r="AB40">
        <f t="shared" si="14"/>
        <v>0</v>
      </c>
      <c r="AC40">
        <f t="shared" si="15"/>
        <v>0</v>
      </c>
      <c r="AD40">
        <f t="shared" si="16"/>
        <v>0</v>
      </c>
      <c r="AE40">
        <f t="shared" si="17"/>
        <v>0</v>
      </c>
      <c r="AF40">
        <f t="shared" si="18"/>
        <v>0</v>
      </c>
      <c r="AG40">
        <f t="shared" si="19"/>
        <v>0</v>
      </c>
      <c r="AH40">
        <f t="shared" si="20"/>
        <v>0</v>
      </c>
      <c r="AI40">
        <f t="shared" si="21"/>
        <v>0</v>
      </c>
      <c r="AJ40">
        <f t="shared" si="22"/>
        <v>0</v>
      </c>
      <c r="AK40">
        <f t="shared" si="23"/>
        <v>0</v>
      </c>
      <c r="AL40">
        <f t="shared" si="24"/>
        <v>0</v>
      </c>
      <c r="AM40">
        <f t="shared" si="25"/>
        <v>0</v>
      </c>
      <c r="AN40">
        <f t="shared" si="26"/>
        <v>0</v>
      </c>
      <c r="AO40">
        <f t="shared" si="27"/>
        <v>0</v>
      </c>
      <c r="AP40">
        <f t="shared" si="28"/>
        <v>0</v>
      </c>
      <c r="AQ40">
        <f t="shared" si="29"/>
        <v>0</v>
      </c>
      <c r="AR40">
        <f t="shared" si="30"/>
        <v>0</v>
      </c>
      <c r="AS40">
        <f t="shared" si="31"/>
        <v>0</v>
      </c>
      <c r="AT40">
        <f t="shared" si="32"/>
        <v>0</v>
      </c>
      <c r="AU40">
        <f t="shared" si="33"/>
        <v>0</v>
      </c>
      <c r="AY40" s="12" t="s">
        <v>481</v>
      </c>
    </row>
    <row r="41" spans="1:51" ht="30" customHeight="1" x14ac:dyDescent="0.3">
      <c r="A41" s="6" t="s">
        <v>478</v>
      </c>
      <c r="B41" s="6" t="s">
        <v>658</v>
      </c>
      <c r="C41" s="5" t="s">
        <v>122</v>
      </c>
      <c r="D41" s="11">
        <v>8</v>
      </c>
      <c r="E41" s="11"/>
      <c r="F41" s="11"/>
      <c r="G41" s="11"/>
      <c r="H41" s="11"/>
      <c r="I41" s="11"/>
      <c r="J41" s="11"/>
      <c r="K41" s="11">
        <f t="shared" si="2"/>
        <v>0</v>
      </c>
      <c r="L41" s="11">
        <f t="shared" si="3"/>
        <v>0</v>
      </c>
      <c r="M41" s="5" t="s">
        <v>657</v>
      </c>
      <c r="O41" t="str">
        <f>""</f>
        <v/>
      </c>
      <c r="P41" s="12" t="s">
        <v>380</v>
      </c>
      <c r="Q41">
        <v>1</v>
      </c>
      <c r="R41">
        <f t="shared" si="4"/>
        <v>0</v>
      </c>
      <c r="S41">
        <f t="shared" si="5"/>
        <v>0</v>
      </c>
      <c r="T41">
        <f t="shared" si="6"/>
        <v>0</v>
      </c>
      <c r="U41">
        <f t="shared" si="7"/>
        <v>0</v>
      </c>
      <c r="V41">
        <f t="shared" si="8"/>
        <v>0</v>
      </c>
      <c r="W41">
        <f t="shared" si="9"/>
        <v>0</v>
      </c>
      <c r="X41">
        <f t="shared" si="10"/>
        <v>0</v>
      </c>
      <c r="Y41">
        <f t="shared" si="11"/>
        <v>0</v>
      </c>
      <c r="Z41">
        <f t="shared" si="12"/>
        <v>0</v>
      </c>
      <c r="AA41">
        <f t="shared" si="13"/>
        <v>0</v>
      </c>
      <c r="AB41">
        <f t="shared" si="14"/>
        <v>0</v>
      </c>
      <c r="AC41">
        <f t="shared" si="15"/>
        <v>0</v>
      </c>
      <c r="AD41">
        <f t="shared" si="16"/>
        <v>0</v>
      </c>
      <c r="AE41">
        <f t="shared" si="17"/>
        <v>0</v>
      </c>
      <c r="AF41">
        <f t="shared" si="18"/>
        <v>0</v>
      </c>
      <c r="AG41">
        <f t="shared" si="19"/>
        <v>0</v>
      </c>
      <c r="AH41">
        <f t="shared" si="20"/>
        <v>0</v>
      </c>
      <c r="AI41">
        <f t="shared" si="21"/>
        <v>0</v>
      </c>
      <c r="AJ41">
        <f t="shared" si="22"/>
        <v>0</v>
      </c>
      <c r="AK41">
        <f t="shared" si="23"/>
        <v>0</v>
      </c>
      <c r="AL41">
        <f t="shared" si="24"/>
        <v>0</v>
      </c>
      <c r="AM41">
        <f t="shared" si="25"/>
        <v>0</v>
      </c>
      <c r="AN41">
        <f t="shared" si="26"/>
        <v>0</v>
      </c>
      <c r="AO41">
        <f t="shared" si="27"/>
        <v>0</v>
      </c>
      <c r="AP41">
        <f t="shared" si="28"/>
        <v>0</v>
      </c>
      <c r="AQ41">
        <f t="shared" si="29"/>
        <v>0</v>
      </c>
      <c r="AR41">
        <f t="shared" si="30"/>
        <v>0</v>
      </c>
      <c r="AS41">
        <f t="shared" si="31"/>
        <v>0</v>
      </c>
      <c r="AT41">
        <f t="shared" si="32"/>
        <v>0</v>
      </c>
      <c r="AU41">
        <f t="shared" si="33"/>
        <v>0</v>
      </c>
      <c r="AY41" s="12" t="s">
        <v>481</v>
      </c>
    </row>
    <row r="42" spans="1:51" ht="30" customHeight="1" x14ac:dyDescent="0.3">
      <c r="A42" s="6" t="s">
        <v>660</v>
      </c>
      <c r="B42" s="6" t="s">
        <v>661</v>
      </c>
      <c r="C42" s="5" t="s">
        <v>122</v>
      </c>
      <c r="D42" s="11">
        <v>13</v>
      </c>
      <c r="E42" s="11"/>
      <c r="F42" s="11"/>
      <c r="G42" s="11"/>
      <c r="H42" s="11"/>
      <c r="I42" s="11"/>
      <c r="J42" s="11"/>
      <c r="K42" s="11">
        <f t="shared" si="2"/>
        <v>0</v>
      </c>
      <c r="L42" s="11">
        <f t="shared" si="3"/>
        <v>0</v>
      </c>
      <c r="M42" s="5" t="s">
        <v>659</v>
      </c>
      <c r="O42" t="str">
        <f>""</f>
        <v/>
      </c>
      <c r="P42" s="12" t="s">
        <v>380</v>
      </c>
      <c r="Q42">
        <v>1</v>
      </c>
      <c r="R42">
        <f t="shared" si="4"/>
        <v>0</v>
      </c>
      <c r="S42">
        <f t="shared" si="5"/>
        <v>0</v>
      </c>
      <c r="T42">
        <f t="shared" si="6"/>
        <v>0</v>
      </c>
      <c r="U42">
        <f t="shared" si="7"/>
        <v>0</v>
      </c>
      <c r="V42">
        <f t="shared" si="8"/>
        <v>0</v>
      </c>
      <c r="W42">
        <f t="shared" si="9"/>
        <v>0</v>
      </c>
      <c r="X42">
        <f t="shared" si="10"/>
        <v>0</v>
      </c>
      <c r="Y42">
        <f t="shared" si="11"/>
        <v>0</v>
      </c>
      <c r="Z42">
        <f t="shared" si="12"/>
        <v>0</v>
      </c>
      <c r="AA42">
        <f t="shared" si="13"/>
        <v>0</v>
      </c>
      <c r="AB42">
        <f t="shared" si="14"/>
        <v>0</v>
      </c>
      <c r="AC42">
        <f t="shared" si="15"/>
        <v>0</v>
      </c>
      <c r="AD42">
        <f t="shared" si="16"/>
        <v>0</v>
      </c>
      <c r="AE42">
        <f t="shared" si="17"/>
        <v>0</v>
      </c>
      <c r="AF42">
        <f t="shared" si="18"/>
        <v>0</v>
      </c>
      <c r="AG42">
        <f t="shared" si="19"/>
        <v>0</v>
      </c>
      <c r="AH42">
        <f t="shared" si="20"/>
        <v>0</v>
      </c>
      <c r="AI42">
        <f t="shared" si="21"/>
        <v>0</v>
      </c>
      <c r="AJ42">
        <f t="shared" si="22"/>
        <v>0</v>
      </c>
      <c r="AK42">
        <f t="shared" si="23"/>
        <v>0</v>
      </c>
      <c r="AL42">
        <f t="shared" si="24"/>
        <v>0</v>
      </c>
      <c r="AM42">
        <f t="shared" si="25"/>
        <v>0</v>
      </c>
      <c r="AN42">
        <f t="shared" si="26"/>
        <v>0</v>
      </c>
      <c r="AO42">
        <f t="shared" si="27"/>
        <v>0</v>
      </c>
      <c r="AP42">
        <f t="shared" si="28"/>
        <v>0</v>
      </c>
      <c r="AQ42">
        <f t="shared" si="29"/>
        <v>0</v>
      </c>
      <c r="AR42">
        <f t="shared" si="30"/>
        <v>0</v>
      </c>
      <c r="AS42">
        <f t="shared" si="31"/>
        <v>0</v>
      </c>
      <c r="AT42">
        <f t="shared" si="32"/>
        <v>0</v>
      </c>
      <c r="AU42">
        <f t="shared" si="33"/>
        <v>0</v>
      </c>
      <c r="AY42" s="12" t="s">
        <v>761</v>
      </c>
    </row>
    <row r="43" spans="1:51" ht="30" customHeight="1" x14ac:dyDescent="0.3">
      <c r="A43" s="6" t="s">
        <v>663</v>
      </c>
      <c r="B43" s="6" t="s">
        <v>664</v>
      </c>
      <c r="C43" s="5" t="s">
        <v>122</v>
      </c>
      <c r="D43" s="11">
        <v>78</v>
      </c>
      <c r="E43" s="11"/>
      <c r="F43" s="11"/>
      <c r="G43" s="11"/>
      <c r="H43" s="11"/>
      <c r="I43" s="11"/>
      <c r="J43" s="11"/>
      <c r="K43" s="11">
        <f t="shared" si="2"/>
        <v>0</v>
      </c>
      <c r="L43" s="11">
        <f t="shared" si="3"/>
        <v>0</v>
      </c>
      <c r="M43" s="5" t="s">
        <v>662</v>
      </c>
      <c r="O43" t="str">
        <f>""</f>
        <v/>
      </c>
      <c r="P43" s="12" t="s">
        <v>380</v>
      </c>
      <c r="Q43">
        <v>1</v>
      </c>
      <c r="R43">
        <f t="shared" si="4"/>
        <v>0</v>
      </c>
      <c r="S43">
        <f t="shared" si="5"/>
        <v>0</v>
      </c>
      <c r="T43">
        <f t="shared" si="6"/>
        <v>0</v>
      </c>
      <c r="U43">
        <f t="shared" si="7"/>
        <v>0</v>
      </c>
      <c r="V43">
        <f t="shared" si="8"/>
        <v>0</v>
      </c>
      <c r="W43">
        <f t="shared" si="9"/>
        <v>0</v>
      </c>
      <c r="X43">
        <f t="shared" si="10"/>
        <v>0</v>
      </c>
      <c r="Y43">
        <f t="shared" si="11"/>
        <v>0</v>
      </c>
      <c r="Z43">
        <f t="shared" si="12"/>
        <v>0</v>
      </c>
      <c r="AA43">
        <f t="shared" si="13"/>
        <v>0</v>
      </c>
      <c r="AB43">
        <f t="shared" si="14"/>
        <v>0</v>
      </c>
      <c r="AC43">
        <f t="shared" si="15"/>
        <v>0</v>
      </c>
      <c r="AD43">
        <f t="shared" si="16"/>
        <v>0</v>
      </c>
      <c r="AE43">
        <f t="shared" si="17"/>
        <v>0</v>
      </c>
      <c r="AF43">
        <f t="shared" si="18"/>
        <v>0</v>
      </c>
      <c r="AG43">
        <f t="shared" si="19"/>
        <v>0</v>
      </c>
      <c r="AH43">
        <f t="shared" si="20"/>
        <v>0</v>
      </c>
      <c r="AI43">
        <f t="shared" si="21"/>
        <v>0</v>
      </c>
      <c r="AJ43">
        <f t="shared" si="22"/>
        <v>0</v>
      </c>
      <c r="AK43">
        <f t="shared" si="23"/>
        <v>0</v>
      </c>
      <c r="AL43">
        <f t="shared" si="24"/>
        <v>0</v>
      </c>
      <c r="AM43">
        <f t="shared" si="25"/>
        <v>0</v>
      </c>
      <c r="AN43">
        <f t="shared" si="26"/>
        <v>0</v>
      </c>
      <c r="AO43">
        <f t="shared" si="27"/>
        <v>0</v>
      </c>
      <c r="AP43">
        <f t="shared" si="28"/>
        <v>0</v>
      </c>
      <c r="AQ43">
        <f t="shared" si="29"/>
        <v>0</v>
      </c>
      <c r="AR43">
        <f t="shared" si="30"/>
        <v>0</v>
      </c>
      <c r="AS43">
        <f t="shared" si="31"/>
        <v>0</v>
      </c>
      <c r="AT43">
        <f t="shared" si="32"/>
        <v>0</v>
      </c>
      <c r="AU43">
        <f t="shared" si="33"/>
        <v>0</v>
      </c>
      <c r="AY43" s="12" t="s">
        <v>481</v>
      </c>
    </row>
    <row r="44" spans="1:51" ht="30" customHeight="1" x14ac:dyDescent="0.3">
      <c r="A44" s="6" t="s">
        <v>666</v>
      </c>
      <c r="B44" s="6" t="s">
        <v>667</v>
      </c>
      <c r="C44" s="5" t="s">
        <v>122</v>
      </c>
      <c r="D44" s="11">
        <v>24</v>
      </c>
      <c r="E44" s="11"/>
      <c r="F44" s="11"/>
      <c r="G44" s="11"/>
      <c r="H44" s="11"/>
      <c r="I44" s="11"/>
      <c r="J44" s="11"/>
      <c r="K44" s="11">
        <f t="shared" si="2"/>
        <v>0</v>
      </c>
      <c r="L44" s="11">
        <f t="shared" si="3"/>
        <v>0</v>
      </c>
      <c r="M44" s="5" t="s">
        <v>665</v>
      </c>
      <c r="O44" t="str">
        <f>""</f>
        <v/>
      </c>
      <c r="P44" s="12" t="s">
        <v>380</v>
      </c>
      <c r="Q44">
        <v>1</v>
      </c>
      <c r="R44">
        <f t="shared" si="4"/>
        <v>0</v>
      </c>
      <c r="S44">
        <f t="shared" si="5"/>
        <v>0</v>
      </c>
      <c r="T44">
        <f t="shared" si="6"/>
        <v>0</v>
      </c>
      <c r="U44">
        <f t="shared" si="7"/>
        <v>0</v>
      </c>
      <c r="V44">
        <f t="shared" si="8"/>
        <v>0</v>
      </c>
      <c r="W44">
        <f t="shared" si="9"/>
        <v>0</v>
      </c>
      <c r="X44">
        <f t="shared" si="10"/>
        <v>0</v>
      </c>
      <c r="Y44">
        <f t="shared" si="11"/>
        <v>0</v>
      </c>
      <c r="Z44">
        <f t="shared" si="12"/>
        <v>0</v>
      </c>
      <c r="AA44">
        <f t="shared" si="13"/>
        <v>0</v>
      </c>
      <c r="AB44">
        <f t="shared" si="14"/>
        <v>0</v>
      </c>
      <c r="AC44">
        <f t="shared" si="15"/>
        <v>0</v>
      </c>
      <c r="AD44">
        <f t="shared" si="16"/>
        <v>0</v>
      </c>
      <c r="AE44">
        <f t="shared" si="17"/>
        <v>0</v>
      </c>
      <c r="AF44">
        <f t="shared" si="18"/>
        <v>0</v>
      </c>
      <c r="AG44">
        <f t="shared" si="19"/>
        <v>0</v>
      </c>
      <c r="AH44">
        <f t="shared" si="20"/>
        <v>0</v>
      </c>
      <c r="AI44">
        <f t="shared" si="21"/>
        <v>0</v>
      </c>
      <c r="AJ44">
        <f t="shared" si="22"/>
        <v>0</v>
      </c>
      <c r="AK44">
        <f t="shared" si="23"/>
        <v>0</v>
      </c>
      <c r="AL44">
        <f t="shared" si="24"/>
        <v>0</v>
      </c>
      <c r="AM44">
        <f t="shared" si="25"/>
        <v>0</v>
      </c>
      <c r="AN44">
        <f t="shared" si="26"/>
        <v>0</v>
      </c>
      <c r="AO44">
        <f t="shared" si="27"/>
        <v>0</v>
      </c>
      <c r="AP44">
        <f t="shared" si="28"/>
        <v>0</v>
      </c>
      <c r="AQ44">
        <f t="shared" si="29"/>
        <v>0</v>
      </c>
      <c r="AR44">
        <f t="shared" si="30"/>
        <v>0</v>
      </c>
      <c r="AS44">
        <f t="shared" si="31"/>
        <v>0</v>
      </c>
      <c r="AT44">
        <f t="shared" si="32"/>
        <v>0</v>
      </c>
      <c r="AU44">
        <f t="shared" si="33"/>
        <v>0</v>
      </c>
    </row>
    <row r="45" spans="1:51" ht="30" customHeight="1" x14ac:dyDescent="0.3">
      <c r="A45" s="6" t="s">
        <v>274</v>
      </c>
      <c r="B45" s="6" t="s">
        <v>277</v>
      </c>
      <c r="C45" s="5" t="s">
        <v>22</v>
      </c>
      <c r="D45" s="11">
        <v>1</v>
      </c>
      <c r="E45" s="11"/>
      <c r="F45" s="11"/>
      <c r="G45" s="11"/>
      <c r="H45" s="11"/>
      <c r="I45" s="11"/>
      <c r="J45" s="11"/>
      <c r="K45" s="11">
        <f t="shared" si="2"/>
        <v>0</v>
      </c>
      <c r="L45" s="11">
        <f t="shared" si="3"/>
        <v>0</v>
      </c>
      <c r="M45" s="5" t="s">
        <v>276</v>
      </c>
      <c r="O45" t="str">
        <f>"01"</f>
        <v>01</v>
      </c>
      <c r="P45" s="12" t="s">
        <v>380</v>
      </c>
      <c r="Q45">
        <v>1</v>
      </c>
      <c r="R45">
        <f t="shared" si="4"/>
        <v>0</v>
      </c>
      <c r="S45">
        <f t="shared" si="5"/>
        <v>0</v>
      </c>
      <c r="T45">
        <f t="shared" si="6"/>
        <v>0</v>
      </c>
      <c r="U45">
        <f t="shared" si="7"/>
        <v>0</v>
      </c>
      <c r="V45">
        <f t="shared" si="8"/>
        <v>0</v>
      </c>
      <c r="W45">
        <f t="shared" si="9"/>
        <v>0</v>
      </c>
      <c r="X45">
        <f t="shared" si="10"/>
        <v>0</v>
      </c>
      <c r="Y45">
        <f t="shared" si="11"/>
        <v>0</v>
      </c>
      <c r="Z45">
        <f t="shared" si="12"/>
        <v>0</v>
      </c>
      <c r="AA45">
        <f t="shared" si="13"/>
        <v>0</v>
      </c>
      <c r="AB45">
        <f t="shared" si="14"/>
        <v>0</v>
      </c>
      <c r="AC45">
        <f t="shared" si="15"/>
        <v>0</v>
      </c>
      <c r="AD45">
        <f t="shared" si="16"/>
        <v>0</v>
      </c>
      <c r="AE45">
        <f t="shared" si="17"/>
        <v>0</v>
      </c>
      <c r="AF45">
        <f t="shared" si="18"/>
        <v>0</v>
      </c>
      <c r="AG45">
        <f t="shared" si="19"/>
        <v>0</v>
      </c>
      <c r="AH45">
        <f t="shared" si="20"/>
        <v>0</v>
      </c>
      <c r="AI45">
        <f t="shared" si="21"/>
        <v>0</v>
      </c>
      <c r="AJ45">
        <f t="shared" si="22"/>
        <v>0</v>
      </c>
      <c r="AK45">
        <f t="shared" si="23"/>
        <v>0</v>
      </c>
      <c r="AL45">
        <f t="shared" si="24"/>
        <v>0</v>
      </c>
      <c r="AM45">
        <f t="shared" si="25"/>
        <v>0</v>
      </c>
      <c r="AN45">
        <f t="shared" si="26"/>
        <v>0</v>
      </c>
      <c r="AO45">
        <f t="shared" si="27"/>
        <v>0</v>
      </c>
      <c r="AP45">
        <f t="shared" si="28"/>
        <v>0</v>
      </c>
      <c r="AQ45">
        <f t="shared" si="29"/>
        <v>0</v>
      </c>
      <c r="AR45">
        <f t="shared" si="30"/>
        <v>0</v>
      </c>
      <c r="AS45">
        <f t="shared" si="31"/>
        <v>0</v>
      </c>
      <c r="AT45">
        <f t="shared" si="32"/>
        <v>0</v>
      </c>
      <c r="AU45">
        <f t="shared" si="33"/>
        <v>0</v>
      </c>
      <c r="AY45" s="12" t="s">
        <v>474</v>
      </c>
    </row>
    <row r="46" spans="1:51" ht="30" customHeight="1" x14ac:dyDescent="0.3">
      <c r="A46" s="6" t="s">
        <v>274</v>
      </c>
      <c r="B46" s="6" t="s">
        <v>275</v>
      </c>
      <c r="C46" s="5" t="s">
        <v>22</v>
      </c>
      <c r="D46" s="11">
        <v>1</v>
      </c>
      <c r="E46" s="11"/>
      <c r="F46" s="11"/>
      <c r="G46" s="11"/>
      <c r="H46" s="11"/>
      <c r="I46" s="11"/>
      <c r="J46" s="11"/>
      <c r="K46" s="11">
        <f t="shared" si="2"/>
        <v>0</v>
      </c>
      <c r="L46" s="11">
        <f t="shared" si="3"/>
        <v>0</v>
      </c>
      <c r="M46" s="5" t="s">
        <v>273</v>
      </c>
      <c r="O46" t="str">
        <f>"01"</f>
        <v>01</v>
      </c>
      <c r="P46" s="12" t="s">
        <v>380</v>
      </c>
      <c r="Q46">
        <v>1</v>
      </c>
      <c r="R46">
        <f t="shared" si="4"/>
        <v>0</v>
      </c>
      <c r="S46">
        <f t="shared" si="5"/>
        <v>0</v>
      </c>
      <c r="T46">
        <f t="shared" si="6"/>
        <v>0</v>
      </c>
      <c r="U46">
        <f t="shared" si="7"/>
        <v>0</v>
      </c>
      <c r="V46">
        <f t="shared" si="8"/>
        <v>0</v>
      </c>
      <c r="W46">
        <f t="shared" si="9"/>
        <v>0</v>
      </c>
      <c r="X46">
        <f t="shared" si="10"/>
        <v>0</v>
      </c>
      <c r="Y46">
        <f t="shared" si="11"/>
        <v>0</v>
      </c>
      <c r="Z46">
        <f t="shared" si="12"/>
        <v>0</v>
      </c>
      <c r="AA46">
        <f t="shared" si="13"/>
        <v>0</v>
      </c>
      <c r="AB46">
        <f t="shared" si="14"/>
        <v>0</v>
      </c>
      <c r="AC46">
        <f t="shared" si="15"/>
        <v>0</v>
      </c>
      <c r="AD46">
        <f t="shared" si="16"/>
        <v>0</v>
      </c>
      <c r="AE46">
        <f t="shared" si="17"/>
        <v>0</v>
      </c>
      <c r="AF46">
        <f t="shared" si="18"/>
        <v>0</v>
      </c>
      <c r="AG46">
        <f t="shared" si="19"/>
        <v>0</v>
      </c>
      <c r="AH46">
        <f t="shared" si="20"/>
        <v>0</v>
      </c>
      <c r="AI46">
        <f t="shared" si="21"/>
        <v>0</v>
      </c>
      <c r="AJ46">
        <f t="shared" si="22"/>
        <v>0</v>
      </c>
      <c r="AK46">
        <f t="shared" si="23"/>
        <v>0</v>
      </c>
      <c r="AL46">
        <f t="shared" si="24"/>
        <v>0</v>
      </c>
      <c r="AM46">
        <f t="shared" si="25"/>
        <v>0</v>
      </c>
      <c r="AN46">
        <f t="shared" si="26"/>
        <v>0</v>
      </c>
      <c r="AO46">
        <f t="shared" si="27"/>
        <v>0</v>
      </c>
      <c r="AP46">
        <f t="shared" si="28"/>
        <v>0</v>
      </c>
      <c r="AQ46">
        <f t="shared" si="29"/>
        <v>0</v>
      </c>
      <c r="AR46">
        <f t="shared" si="30"/>
        <v>0</v>
      </c>
      <c r="AS46">
        <f t="shared" si="31"/>
        <v>0</v>
      </c>
      <c r="AT46">
        <f t="shared" si="32"/>
        <v>0</v>
      </c>
      <c r="AU46">
        <f t="shared" si="33"/>
        <v>0</v>
      </c>
      <c r="AY46" s="12" t="s">
        <v>474</v>
      </c>
    </row>
    <row r="47" spans="1:51" ht="30" customHeight="1" x14ac:dyDescent="0.3">
      <c r="A47" s="6" t="s">
        <v>274</v>
      </c>
      <c r="B47" s="6" t="s">
        <v>279</v>
      </c>
      <c r="C47" s="5" t="s">
        <v>22</v>
      </c>
      <c r="D47" s="11">
        <v>1</v>
      </c>
      <c r="E47" s="11"/>
      <c r="F47" s="11"/>
      <c r="G47" s="11"/>
      <c r="H47" s="11"/>
      <c r="I47" s="11"/>
      <c r="J47" s="11"/>
      <c r="K47" s="11">
        <f t="shared" si="2"/>
        <v>0</v>
      </c>
      <c r="L47" s="11">
        <f t="shared" si="3"/>
        <v>0</v>
      </c>
      <c r="M47" s="5" t="s">
        <v>278</v>
      </c>
      <c r="O47" t="str">
        <f>"01"</f>
        <v>01</v>
      </c>
      <c r="P47" s="12" t="s">
        <v>380</v>
      </c>
      <c r="Q47">
        <v>1</v>
      </c>
      <c r="R47">
        <f t="shared" si="4"/>
        <v>0</v>
      </c>
      <c r="S47">
        <f t="shared" si="5"/>
        <v>0</v>
      </c>
      <c r="T47">
        <f t="shared" si="6"/>
        <v>0</v>
      </c>
      <c r="U47">
        <f t="shared" si="7"/>
        <v>0</v>
      </c>
      <c r="V47">
        <f t="shared" si="8"/>
        <v>0</v>
      </c>
      <c r="W47">
        <f t="shared" si="9"/>
        <v>0</v>
      </c>
      <c r="X47">
        <f t="shared" si="10"/>
        <v>0</v>
      </c>
      <c r="Y47">
        <f t="shared" si="11"/>
        <v>0</v>
      </c>
      <c r="Z47">
        <f t="shared" si="12"/>
        <v>0</v>
      </c>
      <c r="AA47">
        <f t="shared" si="13"/>
        <v>0</v>
      </c>
      <c r="AB47">
        <f t="shared" si="14"/>
        <v>0</v>
      </c>
      <c r="AC47">
        <f t="shared" si="15"/>
        <v>0</v>
      </c>
      <c r="AD47">
        <f t="shared" si="16"/>
        <v>0</v>
      </c>
      <c r="AE47">
        <f t="shared" si="17"/>
        <v>0</v>
      </c>
      <c r="AF47">
        <f t="shared" si="18"/>
        <v>0</v>
      </c>
      <c r="AG47">
        <f t="shared" si="19"/>
        <v>0</v>
      </c>
      <c r="AH47">
        <f t="shared" si="20"/>
        <v>0</v>
      </c>
      <c r="AI47">
        <f t="shared" si="21"/>
        <v>0</v>
      </c>
      <c r="AJ47">
        <f t="shared" si="22"/>
        <v>0</v>
      </c>
      <c r="AK47">
        <f t="shared" si="23"/>
        <v>0</v>
      </c>
      <c r="AL47">
        <f t="shared" si="24"/>
        <v>0</v>
      </c>
      <c r="AM47">
        <f t="shared" si="25"/>
        <v>0</v>
      </c>
      <c r="AN47">
        <f t="shared" si="26"/>
        <v>0</v>
      </c>
      <c r="AO47">
        <f t="shared" si="27"/>
        <v>0</v>
      </c>
      <c r="AP47">
        <f t="shared" si="28"/>
        <v>0</v>
      </c>
      <c r="AQ47">
        <f t="shared" si="29"/>
        <v>0</v>
      </c>
      <c r="AR47">
        <f t="shared" si="30"/>
        <v>0</v>
      </c>
      <c r="AS47">
        <f t="shared" si="31"/>
        <v>0</v>
      </c>
      <c r="AT47">
        <f t="shared" si="32"/>
        <v>0</v>
      </c>
      <c r="AU47">
        <f t="shared" si="33"/>
        <v>0</v>
      </c>
      <c r="AY47" s="12" t="s">
        <v>474</v>
      </c>
    </row>
    <row r="48" spans="1:51" ht="30" customHeight="1" x14ac:dyDescent="0.3">
      <c r="A48" s="6" t="s">
        <v>669</v>
      </c>
      <c r="B48" s="6" t="s">
        <v>670</v>
      </c>
      <c r="C48" s="5" t="s">
        <v>122</v>
      </c>
      <c r="D48" s="11">
        <v>19</v>
      </c>
      <c r="E48" s="11"/>
      <c r="F48" s="11"/>
      <c r="G48" s="11"/>
      <c r="H48" s="11"/>
      <c r="I48" s="11"/>
      <c r="J48" s="11"/>
      <c r="K48" s="11">
        <f t="shared" si="2"/>
        <v>0</v>
      </c>
      <c r="L48" s="11">
        <f t="shared" si="3"/>
        <v>0</v>
      </c>
      <c r="M48" s="5" t="s">
        <v>668</v>
      </c>
      <c r="O48" t="str">
        <f>""</f>
        <v/>
      </c>
      <c r="P48" s="12" t="s">
        <v>380</v>
      </c>
      <c r="Q48">
        <v>1</v>
      </c>
      <c r="R48">
        <f t="shared" si="4"/>
        <v>0</v>
      </c>
      <c r="S48">
        <f t="shared" si="5"/>
        <v>0</v>
      </c>
      <c r="T48">
        <f t="shared" si="6"/>
        <v>0</v>
      </c>
      <c r="U48">
        <f t="shared" si="7"/>
        <v>0</v>
      </c>
      <c r="V48">
        <f t="shared" si="8"/>
        <v>0</v>
      </c>
      <c r="W48">
        <f t="shared" si="9"/>
        <v>0</v>
      </c>
      <c r="X48">
        <f t="shared" si="10"/>
        <v>0</v>
      </c>
      <c r="Y48">
        <f t="shared" si="11"/>
        <v>0</v>
      </c>
      <c r="Z48">
        <f t="shared" si="12"/>
        <v>0</v>
      </c>
      <c r="AA48">
        <f t="shared" si="13"/>
        <v>0</v>
      </c>
      <c r="AB48">
        <f t="shared" si="14"/>
        <v>0</v>
      </c>
      <c r="AC48">
        <f t="shared" si="15"/>
        <v>0</v>
      </c>
      <c r="AD48">
        <f t="shared" si="16"/>
        <v>0</v>
      </c>
      <c r="AE48">
        <f t="shared" si="17"/>
        <v>0</v>
      </c>
      <c r="AF48">
        <f t="shared" si="18"/>
        <v>0</v>
      </c>
      <c r="AG48">
        <f t="shared" si="19"/>
        <v>0</v>
      </c>
      <c r="AH48">
        <f t="shared" si="20"/>
        <v>0</v>
      </c>
      <c r="AI48">
        <f t="shared" si="21"/>
        <v>0</v>
      </c>
      <c r="AJ48">
        <f t="shared" si="22"/>
        <v>0</v>
      </c>
      <c r="AK48">
        <f t="shared" si="23"/>
        <v>0</v>
      </c>
      <c r="AL48">
        <f t="shared" si="24"/>
        <v>0</v>
      </c>
      <c r="AM48">
        <f t="shared" si="25"/>
        <v>0</v>
      </c>
      <c r="AN48">
        <f t="shared" si="26"/>
        <v>0</v>
      </c>
      <c r="AO48">
        <f t="shared" si="27"/>
        <v>0</v>
      </c>
      <c r="AP48">
        <f t="shared" si="28"/>
        <v>0</v>
      </c>
      <c r="AQ48">
        <f t="shared" si="29"/>
        <v>0</v>
      </c>
      <c r="AR48">
        <f t="shared" si="30"/>
        <v>0</v>
      </c>
      <c r="AS48">
        <f t="shared" si="31"/>
        <v>0</v>
      </c>
      <c r="AT48">
        <f t="shared" si="32"/>
        <v>0</v>
      </c>
      <c r="AU48">
        <f t="shared" si="33"/>
        <v>0</v>
      </c>
      <c r="AY48" s="12" t="s">
        <v>481</v>
      </c>
    </row>
    <row r="49" spans="1:51" ht="30" customHeight="1" x14ac:dyDescent="0.3">
      <c r="A49" s="6" t="s">
        <v>672</v>
      </c>
      <c r="B49" s="6" t="s">
        <v>673</v>
      </c>
      <c r="C49" s="5" t="s">
        <v>469</v>
      </c>
      <c r="D49" s="11">
        <v>51</v>
      </c>
      <c r="E49" s="11"/>
      <c r="F49" s="11"/>
      <c r="G49" s="11"/>
      <c r="H49" s="11"/>
      <c r="I49" s="11"/>
      <c r="J49" s="11"/>
      <c r="K49" s="11">
        <f t="shared" si="2"/>
        <v>0</v>
      </c>
      <c r="L49" s="11">
        <f t="shared" si="3"/>
        <v>0</v>
      </c>
      <c r="M49" s="5" t="s">
        <v>671</v>
      </c>
      <c r="O49" t="str">
        <f>""</f>
        <v/>
      </c>
      <c r="P49" s="12" t="s">
        <v>380</v>
      </c>
      <c r="Q49">
        <v>1</v>
      </c>
      <c r="R49">
        <f t="shared" si="4"/>
        <v>0</v>
      </c>
      <c r="S49">
        <f t="shared" si="5"/>
        <v>0</v>
      </c>
      <c r="T49">
        <f t="shared" si="6"/>
        <v>0</v>
      </c>
      <c r="U49">
        <f t="shared" si="7"/>
        <v>0</v>
      </c>
      <c r="V49">
        <f t="shared" si="8"/>
        <v>0</v>
      </c>
      <c r="W49">
        <f t="shared" si="9"/>
        <v>0</v>
      </c>
      <c r="X49">
        <f t="shared" si="10"/>
        <v>0</v>
      </c>
      <c r="Y49">
        <f t="shared" si="11"/>
        <v>0</v>
      </c>
      <c r="Z49">
        <f t="shared" si="12"/>
        <v>0</v>
      </c>
      <c r="AA49">
        <f t="shared" si="13"/>
        <v>0</v>
      </c>
      <c r="AB49">
        <f t="shared" si="14"/>
        <v>0</v>
      </c>
      <c r="AC49">
        <f t="shared" si="15"/>
        <v>0</v>
      </c>
      <c r="AD49">
        <f t="shared" si="16"/>
        <v>0</v>
      </c>
      <c r="AE49">
        <f t="shared" si="17"/>
        <v>0</v>
      </c>
      <c r="AF49">
        <f t="shared" si="18"/>
        <v>0</v>
      </c>
      <c r="AG49">
        <f t="shared" si="19"/>
        <v>0</v>
      </c>
      <c r="AH49">
        <f t="shared" si="20"/>
        <v>0</v>
      </c>
      <c r="AI49">
        <f t="shared" si="21"/>
        <v>0</v>
      </c>
      <c r="AJ49">
        <f t="shared" si="22"/>
        <v>0</v>
      </c>
      <c r="AK49">
        <f t="shared" si="23"/>
        <v>0</v>
      </c>
      <c r="AL49">
        <f t="shared" si="24"/>
        <v>0</v>
      </c>
      <c r="AM49">
        <f t="shared" si="25"/>
        <v>0</v>
      </c>
      <c r="AN49">
        <f t="shared" si="26"/>
        <v>0</v>
      </c>
      <c r="AO49">
        <f t="shared" si="27"/>
        <v>0</v>
      </c>
      <c r="AP49">
        <f t="shared" si="28"/>
        <v>0</v>
      </c>
      <c r="AQ49">
        <f t="shared" si="29"/>
        <v>0</v>
      </c>
      <c r="AR49">
        <f t="shared" si="30"/>
        <v>0</v>
      </c>
      <c r="AS49">
        <f t="shared" si="31"/>
        <v>0</v>
      </c>
      <c r="AT49">
        <f t="shared" si="32"/>
        <v>0</v>
      </c>
      <c r="AU49">
        <f t="shared" si="33"/>
        <v>0</v>
      </c>
      <c r="AY49" s="12" t="s">
        <v>481</v>
      </c>
    </row>
    <row r="50" spans="1:51" ht="30" customHeight="1" x14ac:dyDescent="0.3">
      <c r="A50" s="6" t="s">
        <v>672</v>
      </c>
      <c r="B50" s="6" t="s">
        <v>675</v>
      </c>
      <c r="C50" s="5" t="s">
        <v>469</v>
      </c>
      <c r="D50" s="11">
        <v>25</v>
      </c>
      <c r="E50" s="11"/>
      <c r="F50" s="11"/>
      <c r="G50" s="11"/>
      <c r="H50" s="11"/>
      <c r="I50" s="11"/>
      <c r="J50" s="11"/>
      <c r="K50" s="11">
        <f t="shared" si="2"/>
        <v>0</v>
      </c>
      <c r="L50" s="11">
        <f t="shared" si="3"/>
        <v>0</v>
      </c>
      <c r="M50" s="5" t="s">
        <v>674</v>
      </c>
      <c r="O50" t="str">
        <f>""</f>
        <v/>
      </c>
      <c r="P50" s="12" t="s">
        <v>380</v>
      </c>
      <c r="Q50">
        <v>1</v>
      </c>
      <c r="R50">
        <f t="shared" si="4"/>
        <v>0</v>
      </c>
      <c r="S50">
        <f t="shared" si="5"/>
        <v>0</v>
      </c>
      <c r="T50">
        <f t="shared" si="6"/>
        <v>0</v>
      </c>
      <c r="U50">
        <f t="shared" si="7"/>
        <v>0</v>
      </c>
      <c r="V50">
        <f t="shared" si="8"/>
        <v>0</v>
      </c>
      <c r="W50">
        <f t="shared" si="9"/>
        <v>0</v>
      </c>
      <c r="X50">
        <f t="shared" si="10"/>
        <v>0</v>
      </c>
      <c r="Y50">
        <f t="shared" si="11"/>
        <v>0</v>
      </c>
      <c r="Z50">
        <f t="shared" si="12"/>
        <v>0</v>
      </c>
      <c r="AA50">
        <f t="shared" si="13"/>
        <v>0</v>
      </c>
      <c r="AB50">
        <f t="shared" si="14"/>
        <v>0</v>
      </c>
      <c r="AC50">
        <f t="shared" si="15"/>
        <v>0</v>
      </c>
      <c r="AD50">
        <f t="shared" si="16"/>
        <v>0</v>
      </c>
      <c r="AE50">
        <f t="shared" si="17"/>
        <v>0</v>
      </c>
      <c r="AF50">
        <f t="shared" si="18"/>
        <v>0</v>
      </c>
      <c r="AG50">
        <f t="shared" si="19"/>
        <v>0</v>
      </c>
      <c r="AH50">
        <f t="shared" si="20"/>
        <v>0</v>
      </c>
      <c r="AI50">
        <f t="shared" si="21"/>
        <v>0</v>
      </c>
      <c r="AJ50">
        <f t="shared" si="22"/>
        <v>0</v>
      </c>
      <c r="AK50">
        <f t="shared" si="23"/>
        <v>0</v>
      </c>
      <c r="AL50">
        <f t="shared" si="24"/>
        <v>0</v>
      </c>
      <c r="AM50">
        <f t="shared" si="25"/>
        <v>0</v>
      </c>
      <c r="AN50">
        <f t="shared" si="26"/>
        <v>0</v>
      </c>
      <c r="AO50">
        <f t="shared" si="27"/>
        <v>0</v>
      </c>
      <c r="AP50">
        <f t="shared" si="28"/>
        <v>0</v>
      </c>
      <c r="AQ50">
        <f t="shared" si="29"/>
        <v>0</v>
      </c>
      <c r="AR50">
        <f t="shared" si="30"/>
        <v>0</v>
      </c>
      <c r="AS50">
        <f t="shared" si="31"/>
        <v>0</v>
      </c>
      <c r="AT50">
        <f t="shared" si="32"/>
        <v>0</v>
      </c>
      <c r="AU50">
        <f t="shared" si="33"/>
        <v>0</v>
      </c>
    </row>
    <row r="51" spans="1:51" ht="30" customHeight="1" x14ac:dyDescent="0.3">
      <c r="A51" s="6" t="s">
        <v>677</v>
      </c>
      <c r="B51" s="6" t="s">
        <v>215</v>
      </c>
      <c r="C51" s="5" t="s">
        <v>52</v>
      </c>
      <c r="D51" s="11">
        <v>3</v>
      </c>
      <c r="E51" s="11"/>
      <c r="F51" s="11"/>
      <c r="G51" s="11"/>
      <c r="H51" s="11"/>
      <c r="I51" s="11"/>
      <c r="J51" s="11"/>
      <c r="K51" s="11">
        <f t="shared" si="2"/>
        <v>0</v>
      </c>
      <c r="L51" s="11">
        <f t="shared" si="3"/>
        <v>0</v>
      </c>
      <c r="M51" s="5" t="s">
        <v>676</v>
      </c>
      <c r="O51" t="str">
        <f>""</f>
        <v/>
      </c>
      <c r="P51" s="12" t="s">
        <v>380</v>
      </c>
      <c r="Q51">
        <v>1</v>
      </c>
      <c r="R51">
        <f t="shared" si="4"/>
        <v>0</v>
      </c>
      <c r="S51">
        <f t="shared" si="5"/>
        <v>0</v>
      </c>
      <c r="T51">
        <f t="shared" si="6"/>
        <v>0</v>
      </c>
      <c r="U51">
        <f t="shared" si="7"/>
        <v>0</v>
      </c>
      <c r="V51">
        <f t="shared" si="8"/>
        <v>0</v>
      </c>
      <c r="W51">
        <f t="shared" si="9"/>
        <v>0</v>
      </c>
      <c r="X51">
        <f t="shared" si="10"/>
        <v>0</v>
      </c>
      <c r="Y51">
        <f t="shared" si="11"/>
        <v>0</v>
      </c>
      <c r="Z51">
        <f t="shared" si="12"/>
        <v>0</v>
      </c>
      <c r="AA51">
        <f t="shared" si="13"/>
        <v>0</v>
      </c>
      <c r="AB51">
        <f t="shared" si="14"/>
        <v>0</v>
      </c>
      <c r="AC51">
        <f t="shared" si="15"/>
        <v>0</v>
      </c>
      <c r="AD51">
        <f t="shared" si="16"/>
        <v>0</v>
      </c>
      <c r="AE51">
        <f t="shared" si="17"/>
        <v>0</v>
      </c>
      <c r="AF51">
        <f t="shared" si="18"/>
        <v>0</v>
      </c>
      <c r="AG51">
        <f t="shared" si="19"/>
        <v>0</v>
      </c>
      <c r="AH51">
        <f t="shared" si="20"/>
        <v>0</v>
      </c>
      <c r="AI51">
        <f t="shared" si="21"/>
        <v>0</v>
      </c>
      <c r="AJ51">
        <f t="shared" si="22"/>
        <v>0</v>
      </c>
      <c r="AK51">
        <f t="shared" si="23"/>
        <v>0</v>
      </c>
      <c r="AL51">
        <f t="shared" si="24"/>
        <v>0</v>
      </c>
      <c r="AM51">
        <f t="shared" si="25"/>
        <v>0</v>
      </c>
      <c r="AN51">
        <f t="shared" si="26"/>
        <v>0</v>
      </c>
      <c r="AO51">
        <f t="shared" si="27"/>
        <v>0</v>
      </c>
      <c r="AP51">
        <f t="shared" si="28"/>
        <v>0</v>
      </c>
      <c r="AQ51">
        <f t="shared" si="29"/>
        <v>0</v>
      </c>
      <c r="AR51">
        <f t="shared" si="30"/>
        <v>0</v>
      </c>
      <c r="AS51">
        <f t="shared" si="31"/>
        <v>0</v>
      </c>
      <c r="AT51">
        <f t="shared" si="32"/>
        <v>0</v>
      </c>
      <c r="AU51">
        <f t="shared" si="33"/>
        <v>0</v>
      </c>
      <c r="AY51" s="12" t="s">
        <v>474</v>
      </c>
    </row>
    <row r="52" spans="1:51" ht="30" customHeight="1" x14ac:dyDescent="0.3">
      <c r="A52" s="6" t="s">
        <v>482</v>
      </c>
      <c r="B52" s="6" t="s">
        <v>679</v>
      </c>
      <c r="C52" s="5" t="s">
        <v>22</v>
      </c>
      <c r="D52" s="11">
        <v>1</v>
      </c>
      <c r="E52" s="11"/>
      <c r="F52" s="11"/>
      <c r="G52" s="11"/>
      <c r="H52" s="11"/>
      <c r="I52" s="11"/>
      <c r="J52" s="11"/>
      <c r="K52" s="11">
        <f t="shared" si="2"/>
        <v>0</v>
      </c>
      <c r="L52" s="11">
        <f t="shared" si="3"/>
        <v>0</v>
      </c>
      <c r="M52" s="5" t="s">
        <v>678</v>
      </c>
      <c r="O52" t="str">
        <f>""</f>
        <v/>
      </c>
      <c r="P52" s="12" t="s">
        <v>380</v>
      </c>
      <c r="Q52">
        <v>1</v>
      </c>
      <c r="R52">
        <f t="shared" si="4"/>
        <v>0</v>
      </c>
      <c r="S52">
        <f t="shared" si="5"/>
        <v>0</v>
      </c>
      <c r="T52">
        <f t="shared" si="6"/>
        <v>0</v>
      </c>
      <c r="U52">
        <f t="shared" si="7"/>
        <v>0</v>
      </c>
      <c r="V52">
        <f t="shared" si="8"/>
        <v>0</v>
      </c>
      <c r="W52">
        <f t="shared" si="9"/>
        <v>0</v>
      </c>
      <c r="X52">
        <f t="shared" si="10"/>
        <v>0</v>
      </c>
      <c r="Y52">
        <f t="shared" si="11"/>
        <v>0</v>
      </c>
      <c r="Z52">
        <f t="shared" si="12"/>
        <v>0</v>
      </c>
      <c r="AA52">
        <f t="shared" si="13"/>
        <v>0</v>
      </c>
      <c r="AB52">
        <f t="shared" si="14"/>
        <v>0</v>
      </c>
      <c r="AC52">
        <f t="shared" si="15"/>
        <v>0</v>
      </c>
      <c r="AD52">
        <f t="shared" si="16"/>
        <v>0</v>
      </c>
      <c r="AE52">
        <f t="shared" si="17"/>
        <v>0</v>
      </c>
      <c r="AF52">
        <f t="shared" si="18"/>
        <v>0</v>
      </c>
      <c r="AG52">
        <f t="shared" si="19"/>
        <v>0</v>
      </c>
      <c r="AH52">
        <f t="shared" si="20"/>
        <v>0</v>
      </c>
      <c r="AI52">
        <f t="shared" si="21"/>
        <v>0</v>
      </c>
      <c r="AJ52">
        <f t="shared" si="22"/>
        <v>0</v>
      </c>
      <c r="AK52">
        <f t="shared" si="23"/>
        <v>0</v>
      </c>
      <c r="AL52">
        <f t="shared" si="24"/>
        <v>0</v>
      </c>
      <c r="AM52">
        <f t="shared" si="25"/>
        <v>0</v>
      </c>
      <c r="AN52">
        <f t="shared" si="26"/>
        <v>0</v>
      </c>
      <c r="AO52">
        <f t="shared" si="27"/>
        <v>0</v>
      </c>
      <c r="AP52">
        <f t="shared" si="28"/>
        <v>0</v>
      </c>
      <c r="AQ52">
        <f t="shared" si="29"/>
        <v>0</v>
      </c>
      <c r="AR52">
        <f t="shared" si="30"/>
        <v>0</v>
      </c>
      <c r="AS52">
        <f t="shared" si="31"/>
        <v>0</v>
      </c>
      <c r="AT52">
        <f t="shared" si="32"/>
        <v>0</v>
      </c>
      <c r="AU52">
        <f t="shared" si="33"/>
        <v>0</v>
      </c>
      <c r="AY52" s="12" t="s">
        <v>474</v>
      </c>
    </row>
    <row r="53" spans="1:51" ht="30" customHeight="1" x14ac:dyDescent="0.3">
      <c r="A53" s="9"/>
      <c r="B53" s="9"/>
      <c r="C53" s="10"/>
      <c r="D53" s="11"/>
      <c r="E53" s="11"/>
      <c r="F53" s="11"/>
      <c r="G53" s="11"/>
      <c r="H53" s="11"/>
      <c r="I53" s="11"/>
      <c r="J53" s="11"/>
      <c r="K53" s="11"/>
      <c r="L53" s="11"/>
      <c r="M53" s="10"/>
    </row>
    <row r="54" spans="1:51" ht="30" customHeight="1" x14ac:dyDescent="0.3">
      <c r="A54" s="9"/>
      <c r="B54" s="9"/>
      <c r="C54" s="10"/>
      <c r="D54" s="11"/>
      <c r="E54" s="11"/>
      <c r="F54" s="11"/>
      <c r="G54" s="11"/>
      <c r="H54" s="11"/>
      <c r="I54" s="11"/>
      <c r="J54" s="11"/>
      <c r="K54" s="11"/>
      <c r="L54" s="11"/>
      <c r="M54" s="10"/>
    </row>
    <row r="55" spans="1:51" ht="30" customHeight="1" x14ac:dyDescent="0.3">
      <c r="A55" s="9"/>
      <c r="B55" s="9"/>
      <c r="C55" s="10"/>
      <c r="D55" s="11"/>
      <c r="E55" s="11"/>
      <c r="F55" s="11"/>
      <c r="G55" s="11"/>
      <c r="H55" s="11"/>
      <c r="I55" s="11"/>
      <c r="J55" s="11"/>
      <c r="K55" s="11"/>
      <c r="L55" s="11"/>
      <c r="M55" s="10"/>
    </row>
    <row r="56" spans="1:51" ht="30" customHeight="1" x14ac:dyDescent="0.3">
      <c r="A56" s="9"/>
      <c r="B56" s="9"/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0"/>
    </row>
    <row r="57" spans="1:51" ht="30" customHeight="1" x14ac:dyDescent="0.3">
      <c r="A57" s="9"/>
      <c r="B57" s="9"/>
      <c r="C57" s="10"/>
      <c r="D57" s="11"/>
      <c r="E57" s="11"/>
      <c r="F57" s="11"/>
      <c r="G57" s="11"/>
      <c r="H57" s="11"/>
      <c r="I57" s="11"/>
      <c r="J57" s="11"/>
      <c r="K57" s="11"/>
      <c r="L57" s="11"/>
      <c r="M57" s="10"/>
    </row>
    <row r="58" spans="1:51" ht="30" customHeight="1" x14ac:dyDescent="0.3">
      <c r="A58" s="9"/>
      <c r="B58" s="9"/>
      <c r="C58" s="10"/>
      <c r="D58" s="11"/>
      <c r="E58" s="11"/>
      <c r="F58" s="11"/>
      <c r="G58" s="11"/>
      <c r="H58" s="11"/>
      <c r="I58" s="11"/>
      <c r="J58" s="11"/>
      <c r="K58" s="11"/>
      <c r="L58" s="11"/>
      <c r="M58" s="10"/>
    </row>
    <row r="59" spans="1:51" ht="30" customHeight="1" x14ac:dyDescent="0.3">
      <c r="A59" s="9"/>
      <c r="B59" s="9"/>
      <c r="C59" s="10"/>
      <c r="D59" s="11"/>
      <c r="E59" s="11"/>
      <c r="F59" s="11"/>
      <c r="G59" s="11"/>
      <c r="H59" s="11"/>
      <c r="I59" s="11"/>
      <c r="J59" s="11"/>
      <c r="K59" s="11"/>
      <c r="L59" s="11"/>
      <c r="M59" s="10"/>
    </row>
    <row r="60" spans="1:51" ht="30" customHeight="1" x14ac:dyDescent="0.3">
      <c r="A60" s="9"/>
      <c r="B60" s="9"/>
      <c r="C60" s="10"/>
      <c r="D60" s="11"/>
      <c r="E60" s="11"/>
      <c r="F60" s="11"/>
      <c r="G60" s="11"/>
      <c r="H60" s="11"/>
      <c r="I60" s="11"/>
      <c r="J60" s="11"/>
      <c r="K60" s="11"/>
      <c r="L60" s="11"/>
      <c r="M60" s="10"/>
    </row>
    <row r="61" spans="1:51" ht="30" customHeight="1" x14ac:dyDescent="0.3">
      <c r="A61" s="9"/>
      <c r="B61" s="9"/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0"/>
    </row>
    <row r="62" spans="1:51" ht="30" customHeight="1" x14ac:dyDescent="0.3">
      <c r="A62" s="9"/>
      <c r="B62" s="9"/>
      <c r="C62" s="10"/>
      <c r="D62" s="11"/>
      <c r="E62" s="11"/>
      <c r="F62" s="11"/>
      <c r="G62" s="11"/>
      <c r="H62" s="11"/>
      <c r="I62" s="11"/>
      <c r="J62" s="11"/>
      <c r="K62" s="11"/>
      <c r="L62" s="11"/>
      <c r="M62" s="10"/>
    </row>
    <row r="63" spans="1:51" ht="30" customHeight="1" x14ac:dyDescent="0.3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0"/>
    </row>
    <row r="64" spans="1:51" ht="30" customHeight="1" x14ac:dyDescent="0.3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0"/>
    </row>
    <row r="65" spans="1:51" ht="30" customHeight="1" x14ac:dyDescent="0.3">
      <c r="A65" s="9"/>
      <c r="B65" s="9"/>
      <c r="C65" s="10"/>
      <c r="D65" s="11"/>
      <c r="E65" s="11"/>
      <c r="F65" s="11"/>
      <c r="G65" s="11"/>
      <c r="H65" s="11"/>
      <c r="I65" s="11"/>
      <c r="J65" s="11"/>
      <c r="K65" s="11"/>
      <c r="L65" s="11"/>
      <c r="M65" s="10"/>
    </row>
    <row r="66" spans="1:51" ht="30" customHeight="1" x14ac:dyDescent="0.3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0"/>
    </row>
    <row r="67" spans="1:51" ht="30" customHeight="1" x14ac:dyDescent="0.3">
      <c r="A67" s="14" t="s">
        <v>382</v>
      </c>
      <c r="B67" s="15"/>
      <c r="C67" s="16"/>
      <c r="D67" s="17"/>
      <c r="E67" s="17"/>
      <c r="F67" s="17">
        <f>INT(SUMIF(Q27:Q66, "1", F27:F66))</f>
        <v>0</v>
      </c>
      <c r="G67" s="17"/>
      <c r="H67" s="17">
        <f>INT(SUMIF(Q27:Q66, "1", H27:H66))</f>
        <v>0</v>
      </c>
      <c r="I67" s="17"/>
      <c r="J67" s="17">
        <f>INT(SUMIF(Q27:Q66, "1", J27:J66))</f>
        <v>0</v>
      </c>
      <c r="K67" s="17"/>
      <c r="L67" s="17">
        <f>F67+H67+J67</f>
        <v>0</v>
      </c>
      <c r="M67" s="16"/>
      <c r="R67">
        <f t="shared" ref="R67:AY67" si="34">INT(SUM(R27:R52))</f>
        <v>0</v>
      </c>
      <c r="S67">
        <f t="shared" si="34"/>
        <v>0</v>
      </c>
      <c r="T67">
        <f t="shared" si="34"/>
        <v>0</v>
      </c>
      <c r="U67">
        <f t="shared" si="34"/>
        <v>0</v>
      </c>
      <c r="V67">
        <f t="shared" si="34"/>
        <v>0</v>
      </c>
      <c r="W67">
        <f t="shared" si="34"/>
        <v>0</v>
      </c>
      <c r="X67">
        <f t="shared" si="34"/>
        <v>0</v>
      </c>
      <c r="Y67">
        <f t="shared" si="34"/>
        <v>0</v>
      </c>
      <c r="Z67">
        <f t="shared" si="34"/>
        <v>0</v>
      </c>
      <c r="AA67">
        <f t="shared" si="34"/>
        <v>0</v>
      </c>
      <c r="AB67">
        <f t="shared" si="34"/>
        <v>0</v>
      </c>
      <c r="AC67">
        <f t="shared" si="34"/>
        <v>0</v>
      </c>
      <c r="AD67">
        <f t="shared" si="34"/>
        <v>0</v>
      </c>
      <c r="AE67">
        <f t="shared" si="34"/>
        <v>0</v>
      </c>
      <c r="AF67">
        <f t="shared" si="34"/>
        <v>0</v>
      </c>
      <c r="AG67">
        <f t="shared" si="34"/>
        <v>0</v>
      </c>
      <c r="AH67">
        <f t="shared" si="34"/>
        <v>0</v>
      </c>
      <c r="AI67">
        <f t="shared" si="34"/>
        <v>0</v>
      </c>
      <c r="AJ67">
        <f t="shared" si="34"/>
        <v>0</v>
      </c>
      <c r="AK67">
        <f t="shared" si="34"/>
        <v>0</v>
      </c>
      <c r="AL67">
        <f t="shared" si="34"/>
        <v>0</v>
      </c>
      <c r="AM67">
        <f t="shared" si="34"/>
        <v>0</v>
      </c>
      <c r="AN67">
        <f t="shared" si="34"/>
        <v>0</v>
      </c>
      <c r="AO67">
        <f t="shared" si="34"/>
        <v>0</v>
      </c>
      <c r="AP67">
        <f t="shared" si="34"/>
        <v>0</v>
      </c>
      <c r="AQ67">
        <f t="shared" si="34"/>
        <v>0</v>
      </c>
      <c r="AR67">
        <f t="shared" si="34"/>
        <v>0</v>
      </c>
      <c r="AS67">
        <f t="shared" si="34"/>
        <v>0</v>
      </c>
      <c r="AT67">
        <f t="shared" si="34"/>
        <v>0</v>
      </c>
      <c r="AU67">
        <f t="shared" si="34"/>
        <v>0</v>
      </c>
      <c r="AV67">
        <f t="shared" si="34"/>
        <v>0</v>
      </c>
      <c r="AW67">
        <f t="shared" si="34"/>
        <v>0</v>
      </c>
      <c r="AX67">
        <f t="shared" si="34"/>
        <v>0</v>
      </c>
      <c r="AY67">
        <f t="shared" si="34"/>
        <v>0</v>
      </c>
    </row>
    <row r="68" spans="1:51" ht="30" customHeight="1" x14ac:dyDescent="0.3">
      <c r="A68" s="57" t="s">
        <v>762</v>
      </c>
      <c r="B68" s="58"/>
      <c r="C68" s="58"/>
      <c r="D68" s="59"/>
      <c r="E68" s="59"/>
      <c r="F68" s="59"/>
      <c r="G68" s="59"/>
      <c r="H68" s="59"/>
      <c r="I68" s="59"/>
      <c r="J68" s="59"/>
      <c r="K68" s="59"/>
      <c r="L68" s="59"/>
      <c r="M68" s="58"/>
    </row>
    <row r="69" spans="1:51" ht="30" customHeight="1" x14ac:dyDescent="0.3">
      <c r="A69" s="6" t="s">
        <v>681</v>
      </c>
      <c r="B69" s="6" t="s">
        <v>682</v>
      </c>
      <c r="C69" s="5" t="s">
        <v>469</v>
      </c>
      <c r="D69" s="11">
        <v>10</v>
      </c>
      <c r="E69" s="11"/>
      <c r="F69" s="11"/>
      <c r="G69" s="11"/>
      <c r="H69" s="11"/>
      <c r="I69" s="11"/>
      <c r="J69" s="11"/>
      <c r="K69" s="11">
        <f t="shared" ref="K69:L71" si="35">E69+G69+I69</f>
        <v>0</v>
      </c>
      <c r="L69" s="11">
        <f t="shared" si="35"/>
        <v>0</v>
      </c>
      <c r="M69" s="5" t="s">
        <v>680</v>
      </c>
      <c r="O69" t="str">
        <f>""</f>
        <v/>
      </c>
      <c r="P69" s="12" t="s">
        <v>380</v>
      </c>
      <c r="Q69">
        <v>1</v>
      </c>
      <c r="R69">
        <f>IF(P69="기계경비", J69, 0)</f>
        <v>0</v>
      </c>
      <c r="S69">
        <f>IF(P69="운반비", L69, 0)</f>
        <v>0</v>
      </c>
      <c r="T69">
        <f>IF(P69="작업부산물", F69, 0)</f>
        <v>0</v>
      </c>
      <c r="U69">
        <f>IF(P69="관급", F69, 0)</f>
        <v>0</v>
      </c>
      <c r="V69">
        <f>IF(P69="외주비", J69, 0)</f>
        <v>0</v>
      </c>
      <c r="W69">
        <f>IF(P69="장비비", J69, 0)</f>
        <v>0</v>
      </c>
      <c r="X69">
        <f>IF(P69="폐기물처리비", L69, 0)</f>
        <v>0</v>
      </c>
      <c r="Y69">
        <f>IF(P69="가설비", J69, 0)</f>
        <v>0</v>
      </c>
      <c r="Z69">
        <f>IF(P69="잡비제외분", F69, 0)</f>
        <v>0</v>
      </c>
      <c r="AA69">
        <f>IF(P69="사급자재대", L69, 0)</f>
        <v>0</v>
      </c>
      <c r="AB69">
        <f>IF(P69="관급자재대", L69, 0)</f>
        <v>0</v>
      </c>
      <c r="AC69">
        <f>IF(P69="관급자관급자재", L69, 0)</f>
        <v>0</v>
      </c>
      <c r="AD69">
        <f>IF(P69="작업설.부산물(철거)", L69, 0)</f>
        <v>0</v>
      </c>
      <c r="AE69">
        <f>IF(P69="안전관리비", L69, 0)</f>
        <v>0</v>
      </c>
      <c r="AF69">
        <f>IF(P69="품질관리비", L69, 0)</f>
        <v>0</v>
      </c>
      <c r="AG69">
        <f>IF(P69="신기술사용료", L69, 0)</f>
        <v>0</v>
      </c>
      <c r="AH69">
        <f>IF(P69="폐기물상차비", L69, 0)</f>
        <v>0</v>
      </c>
      <c r="AI69">
        <f>IF(P69="운반비", L69, 0)</f>
        <v>0</v>
      </c>
      <c r="AJ69">
        <f>IF(P69="사용자항목8", L69, 0)</f>
        <v>0</v>
      </c>
      <c r="AK69">
        <f>IF(P69="사용자항목9", L69, 0)</f>
        <v>0</v>
      </c>
      <c r="AL69">
        <f>IF(P69="사용자항목10", L69, 0)</f>
        <v>0</v>
      </c>
      <c r="AM69">
        <f>IF(P69="사용자항목11", L69, 0)</f>
        <v>0</v>
      </c>
      <c r="AN69">
        <f>IF(P69="사용자항목12", L69, 0)</f>
        <v>0</v>
      </c>
      <c r="AO69">
        <f>IF(P69="사용자항목13", L69, 0)</f>
        <v>0</v>
      </c>
      <c r="AP69">
        <f>IF(P69="사용자항목14", L69, 0)</f>
        <v>0</v>
      </c>
      <c r="AQ69">
        <f>IF(P69="사용자항목15", L69, 0)</f>
        <v>0</v>
      </c>
      <c r="AR69">
        <f>IF(P69="사용자항목16", L69, 0)</f>
        <v>0</v>
      </c>
      <c r="AS69">
        <f>IF(P69="사용자항목17", L69, 0)</f>
        <v>0</v>
      </c>
      <c r="AT69">
        <f>IF(P69="사용자항목18", L69, 0)</f>
        <v>0</v>
      </c>
      <c r="AU69">
        <f>IF(P69="사용자항목19", L69, 0)</f>
        <v>0</v>
      </c>
      <c r="AY69" s="12" t="s">
        <v>481</v>
      </c>
    </row>
    <row r="70" spans="1:51" ht="30" customHeight="1" x14ac:dyDescent="0.3">
      <c r="A70" s="6" t="s">
        <v>684</v>
      </c>
      <c r="B70" s="6" t="s">
        <v>685</v>
      </c>
      <c r="C70" s="5" t="s">
        <v>469</v>
      </c>
      <c r="D70" s="11">
        <v>12</v>
      </c>
      <c r="E70" s="11"/>
      <c r="F70" s="11"/>
      <c r="G70" s="11"/>
      <c r="H70" s="11"/>
      <c r="I70" s="11"/>
      <c r="J70" s="11"/>
      <c r="K70" s="11">
        <f t="shared" si="35"/>
        <v>0</v>
      </c>
      <c r="L70" s="11">
        <f t="shared" si="35"/>
        <v>0</v>
      </c>
      <c r="M70" s="5" t="s">
        <v>683</v>
      </c>
      <c r="O70" t="str">
        <f>""</f>
        <v/>
      </c>
      <c r="P70" s="12" t="s">
        <v>380</v>
      </c>
      <c r="Q70">
        <v>1</v>
      </c>
      <c r="R70">
        <f>IF(P70="기계경비", J70, 0)</f>
        <v>0</v>
      </c>
      <c r="S70">
        <f>IF(P70="운반비", L70, 0)</f>
        <v>0</v>
      </c>
      <c r="T70">
        <f>IF(P70="작업부산물", F70, 0)</f>
        <v>0</v>
      </c>
      <c r="U70">
        <f>IF(P70="관급", F70, 0)</f>
        <v>0</v>
      </c>
      <c r="V70">
        <f>IF(P70="외주비", J70, 0)</f>
        <v>0</v>
      </c>
      <c r="W70">
        <f>IF(P70="장비비", J70, 0)</f>
        <v>0</v>
      </c>
      <c r="X70">
        <f>IF(P70="폐기물처리비", L70, 0)</f>
        <v>0</v>
      </c>
      <c r="Y70">
        <f>IF(P70="가설비", J70, 0)</f>
        <v>0</v>
      </c>
      <c r="Z70">
        <f>IF(P70="잡비제외분", F70, 0)</f>
        <v>0</v>
      </c>
      <c r="AA70">
        <f>IF(P70="사급자재대", L70, 0)</f>
        <v>0</v>
      </c>
      <c r="AB70">
        <f>IF(P70="관급자재대", L70, 0)</f>
        <v>0</v>
      </c>
      <c r="AC70">
        <f>IF(P70="관급자관급자재", L70, 0)</f>
        <v>0</v>
      </c>
      <c r="AD70">
        <f>IF(P70="작업설.부산물(철거)", L70, 0)</f>
        <v>0</v>
      </c>
      <c r="AE70">
        <f>IF(P70="안전관리비", L70, 0)</f>
        <v>0</v>
      </c>
      <c r="AF70">
        <f>IF(P70="품질관리비", L70, 0)</f>
        <v>0</v>
      </c>
      <c r="AG70">
        <f>IF(P70="신기술사용료", L70, 0)</f>
        <v>0</v>
      </c>
      <c r="AH70">
        <f>IF(P70="폐기물상차비", L70, 0)</f>
        <v>0</v>
      </c>
      <c r="AI70">
        <f>IF(P70="운반비", L70, 0)</f>
        <v>0</v>
      </c>
      <c r="AJ70">
        <f>IF(P70="사용자항목8", L70, 0)</f>
        <v>0</v>
      </c>
      <c r="AK70">
        <f>IF(P70="사용자항목9", L70, 0)</f>
        <v>0</v>
      </c>
      <c r="AL70">
        <f>IF(P70="사용자항목10", L70, 0)</f>
        <v>0</v>
      </c>
      <c r="AM70">
        <f>IF(P70="사용자항목11", L70, 0)</f>
        <v>0</v>
      </c>
      <c r="AN70">
        <f>IF(P70="사용자항목12", L70, 0)</f>
        <v>0</v>
      </c>
      <c r="AO70">
        <f>IF(P70="사용자항목13", L70, 0)</f>
        <v>0</v>
      </c>
      <c r="AP70">
        <f>IF(P70="사용자항목14", L70, 0)</f>
        <v>0</v>
      </c>
      <c r="AQ70">
        <f>IF(P70="사용자항목15", L70, 0)</f>
        <v>0</v>
      </c>
      <c r="AR70">
        <f>IF(P70="사용자항목16", L70, 0)</f>
        <v>0</v>
      </c>
      <c r="AS70">
        <f>IF(P70="사용자항목17", L70, 0)</f>
        <v>0</v>
      </c>
      <c r="AT70">
        <f>IF(P70="사용자항목18", L70, 0)</f>
        <v>0</v>
      </c>
      <c r="AU70">
        <f>IF(P70="사용자항목19", L70, 0)</f>
        <v>0</v>
      </c>
      <c r="AY70" s="12" t="s">
        <v>481</v>
      </c>
    </row>
    <row r="71" spans="1:51" ht="30" customHeight="1" x14ac:dyDescent="0.3">
      <c r="A71" s="6" t="s">
        <v>681</v>
      </c>
      <c r="B71" s="6" t="s">
        <v>687</v>
      </c>
      <c r="C71" s="5" t="s">
        <v>469</v>
      </c>
      <c r="D71" s="11">
        <v>337</v>
      </c>
      <c r="E71" s="11"/>
      <c r="F71" s="11"/>
      <c r="G71" s="11"/>
      <c r="H71" s="11"/>
      <c r="I71" s="11"/>
      <c r="J71" s="11"/>
      <c r="K71" s="11">
        <f t="shared" si="35"/>
        <v>0</v>
      </c>
      <c r="L71" s="11">
        <f t="shared" si="35"/>
        <v>0</v>
      </c>
      <c r="M71" s="5" t="s">
        <v>686</v>
      </c>
      <c r="O71" t="str">
        <f>""</f>
        <v/>
      </c>
      <c r="P71" s="12" t="s">
        <v>380</v>
      </c>
      <c r="Q71">
        <v>1</v>
      </c>
      <c r="R71">
        <f>IF(P71="기계경비", J71, 0)</f>
        <v>0</v>
      </c>
      <c r="S71">
        <f>IF(P71="운반비", L71, 0)</f>
        <v>0</v>
      </c>
      <c r="T71">
        <f>IF(P71="작업부산물", F71, 0)</f>
        <v>0</v>
      </c>
      <c r="U71">
        <f>IF(P71="관급", F71, 0)</f>
        <v>0</v>
      </c>
      <c r="V71">
        <f>IF(P71="외주비", J71, 0)</f>
        <v>0</v>
      </c>
      <c r="W71">
        <f>IF(P71="장비비", J71, 0)</f>
        <v>0</v>
      </c>
      <c r="X71">
        <f>IF(P71="폐기물처리비", L71, 0)</f>
        <v>0</v>
      </c>
      <c r="Y71">
        <f>IF(P71="가설비", J71, 0)</f>
        <v>0</v>
      </c>
      <c r="Z71">
        <f>IF(P71="잡비제외분", F71, 0)</f>
        <v>0</v>
      </c>
      <c r="AA71">
        <f>IF(P71="사급자재대", L71, 0)</f>
        <v>0</v>
      </c>
      <c r="AB71">
        <f>IF(P71="관급자재대", L71, 0)</f>
        <v>0</v>
      </c>
      <c r="AC71">
        <f>IF(P71="관급자관급자재", L71, 0)</f>
        <v>0</v>
      </c>
      <c r="AD71">
        <f>IF(P71="작업설.부산물(철거)", L71, 0)</f>
        <v>0</v>
      </c>
      <c r="AE71">
        <f>IF(P71="안전관리비", L71, 0)</f>
        <v>0</v>
      </c>
      <c r="AF71">
        <f>IF(P71="품질관리비", L71, 0)</f>
        <v>0</v>
      </c>
      <c r="AG71">
        <f>IF(P71="신기술사용료", L71, 0)</f>
        <v>0</v>
      </c>
      <c r="AH71">
        <f>IF(P71="폐기물상차비", L71, 0)</f>
        <v>0</v>
      </c>
      <c r="AI71">
        <f>IF(P71="운반비", L71, 0)</f>
        <v>0</v>
      </c>
      <c r="AJ71">
        <f>IF(P71="사용자항목8", L71, 0)</f>
        <v>0</v>
      </c>
      <c r="AK71">
        <f>IF(P71="사용자항목9", L71, 0)</f>
        <v>0</v>
      </c>
      <c r="AL71">
        <f>IF(P71="사용자항목10", L71, 0)</f>
        <v>0</v>
      </c>
      <c r="AM71">
        <f>IF(P71="사용자항목11", L71, 0)</f>
        <v>0</v>
      </c>
      <c r="AN71">
        <f>IF(P71="사용자항목12", L71, 0)</f>
        <v>0</v>
      </c>
      <c r="AO71">
        <f>IF(P71="사용자항목13", L71, 0)</f>
        <v>0</v>
      </c>
      <c r="AP71">
        <f>IF(P71="사용자항목14", L71, 0)</f>
        <v>0</v>
      </c>
      <c r="AQ71">
        <f>IF(P71="사용자항목15", L71, 0)</f>
        <v>0</v>
      </c>
      <c r="AR71">
        <f>IF(P71="사용자항목16", L71, 0)</f>
        <v>0</v>
      </c>
      <c r="AS71">
        <f>IF(P71="사용자항목17", L71, 0)</f>
        <v>0</v>
      </c>
      <c r="AT71">
        <f>IF(P71="사용자항목18", L71, 0)</f>
        <v>0</v>
      </c>
      <c r="AU71">
        <f>IF(P71="사용자항목19", L71, 0)</f>
        <v>0</v>
      </c>
      <c r="AY71" s="12" t="s">
        <v>481</v>
      </c>
    </row>
    <row r="72" spans="1:51" ht="30" customHeight="1" x14ac:dyDescent="0.3">
      <c r="A72" s="9"/>
      <c r="B72" s="9"/>
      <c r="C72" s="10"/>
      <c r="D72" s="11"/>
      <c r="E72" s="11"/>
      <c r="F72" s="11"/>
      <c r="G72" s="11"/>
      <c r="H72" s="11"/>
      <c r="I72" s="11"/>
      <c r="J72" s="11"/>
      <c r="K72" s="11"/>
      <c r="L72" s="11"/>
      <c r="M72" s="10"/>
    </row>
    <row r="73" spans="1:51" ht="30" customHeight="1" x14ac:dyDescent="0.3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0"/>
    </row>
    <row r="74" spans="1:51" ht="30" customHeight="1" x14ac:dyDescent="0.3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0"/>
    </row>
    <row r="75" spans="1:51" ht="30" customHeight="1" x14ac:dyDescent="0.3">
      <c r="A75" s="9"/>
      <c r="B75" s="9"/>
      <c r="C75" s="10"/>
      <c r="D75" s="11"/>
      <c r="E75" s="11"/>
      <c r="F75" s="11"/>
      <c r="G75" s="11"/>
      <c r="H75" s="11"/>
      <c r="I75" s="11"/>
      <c r="J75" s="11"/>
      <c r="K75" s="11"/>
      <c r="L75" s="11"/>
      <c r="M75" s="10"/>
    </row>
    <row r="76" spans="1:51" ht="30" customHeight="1" x14ac:dyDescent="0.3">
      <c r="A76" s="9"/>
      <c r="B76" s="9"/>
      <c r="C76" s="10"/>
      <c r="D76" s="11"/>
      <c r="E76" s="11"/>
      <c r="F76" s="11"/>
      <c r="G76" s="11"/>
      <c r="H76" s="11"/>
      <c r="I76" s="11"/>
      <c r="J76" s="11"/>
      <c r="K76" s="11"/>
      <c r="L76" s="11"/>
      <c r="M76" s="10"/>
    </row>
    <row r="77" spans="1:51" ht="30" customHeight="1" x14ac:dyDescent="0.3">
      <c r="A77" s="9"/>
      <c r="B77" s="9"/>
      <c r="C77" s="10"/>
      <c r="D77" s="11"/>
      <c r="E77" s="11"/>
      <c r="F77" s="11"/>
      <c r="G77" s="11"/>
      <c r="H77" s="11"/>
      <c r="I77" s="11"/>
      <c r="J77" s="11"/>
      <c r="K77" s="11"/>
      <c r="L77" s="11"/>
      <c r="M77" s="10"/>
    </row>
    <row r="78" spans="1:51" ht="30" customHeight="1" x14ac:dyDescent="0.3">
      <c r="A78" s="9"/>
      <c r="B78" s="9"/>
      <c r="C78" s="10"/>
      <c r="D78" s="11"/>
      <c r="E78" s="11"/>
      <c r="F78" s="11"/>
      <c r="G78" s="11"/>
      <c r="H78" s="11"/>
      <c r="I78" s="11"/>
      <c r="J78" s="11"/>
      <c r="K78" s="11"/>
      <c r="L78" s="11"/>
      <c r="M78" s="10"/>
    </row>
    <row r="79" spans="1:51" ht="30" customHeight="1" x14ac:dyDescent="0.3">
      <c r="A79" s="9"/>
      <c r="B79" s="9"/>
      <c r="C79" s="10"/>
      <c r="D79" s="11"/>
      <c r="E79" s="11"/>
      <c r="F79" s="11"/>
      <c r="G79" s="11"/>
      <c r="H79" s="11"/>
      <c r="I79" s="11"/>
      <c r="J79" s="11"/>
      <c r="K79" s="11"/>
      <c r="L79" s="11"/>
      <c r="M79" s="10"/>
    </row>
    <row r="80" spans="1:51" ht="30" customHeight="1" x14ac:dyDescent="0.3">
      <c r="A80" s="9"/>
      <c r="B80" s="9"/>
      <c r="C80" s="10"/>
      <c r="D80" s="11"/>
      <c r="E80" s="11"/>
      <c r="F80" s="11"/>
      <c r="G80" s="11"/>
      <c r="H80" s="11"/>
      <c r="I80" s="11"/>
      <c r="J80" s="11"/>
      <c r="K80" s="11"/>
      <c r="L80" s="11"/>
      <c r="M80" s="10"/>
    </row>
    <row r="81" spans="1:51" ht="30" customHeight="1" x14ac:dyDescent="0.3">
      <c r="A81" s="9"/>
      <c r="B81" s="9"/>
      <c r="C81" s="10"/>
      <c r="D81" s="11"/>
      <c r="E81" s="11"/>
      <c r="F81" s="11"/>
      <c r="G81" s="11"/>
      <c r="H81" s="11"/>
      <c r="I81" s="11"/>
      <c r="J81" s="11"/>
      <c r="K81" s="11"/>
      <c r="L81" s="11"/>
      <c r="M81" s="10"/>
    </row>
    <row r="82" spans="1:51" ht="30" customHeight="1" x14ac:dyDescent="0.3">
      <c r="A82" s="9"/>
      <c r="B82" s="9"/>
      <c r="C82" s="10"/>
      <c r="D82" s="11"/>
      <c r="E82" s="11"/>
      <c r="F82" s="11"/>
      <c r="G82" s="11"/>
      <c r="H82" s="11"/>
      <c r="I82" s="11"/>
      <c r="J82" s="11"/>
      <c r="K82" s="11"/>
      <c r="L82" s="11"/>
      <c r="M82" s="10"/>
    </row>
    <row r="83" spans="1:51" ht="30" customHeight="1" x14ac:dyDescent="0.3">
      <c r="A83" s="9"/>
      <c r="B83" s="9"/>
      <c r="C83" s="10"/>
      <c r="D83" s="11"/>
      <c r="E83" s="11"/>
      <c r="F83" s="11"/>
      <c r="G83" s="11"/>
      <c r="H83" s="11"/>
      <c r="I83" s="11"/>
      <c r="J83" s="11"/>
      <c r="K83" s="11"/>
      <c r="L83" s="11"/>
      <c r="M83" s="10"/>
    </row>
    <row r="84" spans="1:51" ht="30" customHeight="1" x14ac:dyDescent="0.3">
      <c r="A84" s="9"/>
      <c r="B84" s="9"/>
      <c r="C84" s="10"/>
      <c r="D84" s="11"/>
      <c r="E84" s="11"/>
      <c r="F84" s="11"/>
      <c r="G84" s="11"/>
      <c r="H84" s="11"/>
      <c r="I84" s="11"/>
      <c r="J84" s="11"/>
      <c r="K84" s="11"/>
      <c r="L84" s="11"/>
      <c r="M84" s="10"/>
    </row>
    <row r="85" spans="1:51" ht="30" customHeight="1" x14ac:dyDescent="0.3">
      <c r="A85" s="9"/>
      <c r="B85" s="9"/>
      <c r="C85" s="10"/>
      <c r="D85" s="11"/>
      <c r="E85" s="11"/>
      <c r="F85" s="11"/>
      <c r="G85" s="11"/>
      <c r="H85" s="11"/>
      <c r="I85" s="11"/>
      <c r="J85" s="11"/>
      <c r="K85" s="11"/>
      <c r="L85" s="11"/>
      <c r="M85" s="10"/>
    </row>
    <row r="86" spans="1:51" ht="30" customHeight="1" x14ac:dyDescent="0.3">
      <c r="A86" s="9"/>
      <c r="B86" s="9"/>
      <c r="C86" s="10"/>
      <c r="D86" s="11"/>
      <c r="E86" s="11"/>
      <c r="F86" s="11"/>
      <c r="G86" s="11"/>
      <c r="H86" s="11"/>
      <c r="I86" s="11"/>
      <c r="J86" s="11"/>
      <c r="K86" s="11"/>
      <c r="L86" s="11"/>
      <c r="M86" s="10"/>
    </row>
    <row r="87" spans="1:51" ht="30" customHeight="1" x14ac:dyDescent="0.3">
      <c r="A87" s="9"/>
      <c r="B87" s="9"/>
      <c r="C87" s="10"/>
      <c r="D87" s="11"/>
      <c r="E87" s="11"/>
      <c r="F87" s="11"/>
      <c r="G87" s="11"/>
      <c r="H87" s="11"/>
      <c r="I87" s="11"/>
      <c r="J87" s="11"/>
      <c r="K87" s="11"/>
      <c r="L87" s="11"/>
      <c r="M87" s="10"/>
    </row>
    <row r="88" spans="1:51" ht="30" customHeight="1" x14ac:dyDescent="0.3">
      <c r="A88" s="14" t="s">
        <v>382</v>
      </c>
      <c r="B88" s="15"/>
      <c r="C88" s="16"/>
      <c r="D88" s="17"/>
      <c r="E88" s="17"/>
      <c r="F88" s="17">
        <f>INT(SUMIF(Q69:Q87, "1", F69:F87))</f>
        <v>0</v>
      </c>
      <c r="G88" s="17"/>
      <c r="H88" s="17">
        <f>INT(SUMIF(Q69:Q87, "1", H69:H87))</f>
        <v>0</v>
      </c>
      <c r="I88" s="17"/>
      <c r="J88" s="17">
        <f>INT(SUMIF(Q69:Q87, "1", J69:J87))</f>
        <v>0</v>
      </c>
      <c r="K88" s="17"/>
      <c r="L88" s="17">
        <f>F88+H88+J88</f>
        <v>0</v>
      </c>
      <c r="M88" s="16"/>
      <c r="R88">
        <f t="shared" ref="R88:AY88" si="36">INT(SUM(R69:R71))</f>
        <v>0</v>
      </c>
      <c r="S88">
        <f t="shared" si="36"/>
        <v>0</v>
      </c>
      <c r="T88">
        <f t="shared" si="36"/>
        <v>0</v>
      </c>
      <c r="U88">
        <f t="shared" si="36"/>
        <v>0</v>
      </c>
      <c r="V88">
        <f t="shared" si="36"/>
        <v>0</v>
      </c>
      <c r="W88">
        <f t="shared" si="36"/>
        <v>0</v>
      </c>
      <c r="X88">
        <f t="shared" si="36"/>
        <v>0</v>
      </c>
      <c r="Y88">
        <f t="shared" si="36"/>
        <v>0</v>
      </c>
      <c r="Z88">
        <f t="shared" si="36"/>
        <v>0</v>
      </c>
      <c r="AA88">
        <f t="shared" si="36"/>
        <v>0</v>
      </c>
      <c r="AB88">
        <f t="shared" si="36"/>
        <v>0</v>
      </c>
      <c r="AC88">
        <f t="shared" si="36"/>
        <v>0</v>
      </c>
      <c r="AD88">
        <f t="shared" si="36"/>
        <v>0</v>
      </c>
      <c r="AE88">
        <f t="shared" si="36"/>
        <v>0</v>
      </c>
      <c r="AF88">
        <f t="shared" si="36"/>
        <v>0</v>
      </c>
      <c r="AG88">
        <f t="shared" si="36"/>
        <v>0</v>
      </c>
      <c r="AH88">
        <f t="shared" si="36"/>
        <v>0</v>
      </c>
      <c r="AI88">
        <f t="shared" si="36"/>
        <v>0</v>
      </c>
      <c r="AJ88">
        <f t="shared" si="36"/>
        <v>0</v>
      </c>
      <c r="AK88">
        <f t="shared" si="36"/>
        <v>0</v>
      </c>
      <c r="AL88">
        <f t="shared" si="36"/>
        <v>0</v>
      </c>
      <c r="AM88">
        <f t="shared" si="36"/>
        <v>0</v>
      </c>
      <c r="AN88">
        <f t="shared" si="36"/>
        <v>0</v>
      </c>
      <c r="AO88">
        <f t="shared" si="36"/>
        <v>0</v>
      </c>
      <c r="AP88">
        <f t="shared" si="36"/>
        <v>0</v>
      </c>
      <c r="AQ88">
        <f t="shared" si="36"/>
        <v>0</v>
      </c>
      <c r="AR88">
        <f t="shared" si="36"/>
        <v>0</v>
      </c>
      <c r="AS88">
        <f t="shared" si="36"/>
        <v>0</v>
      </c>
      <c r="AT88">
        <f t="shared" si="36"/>
        <v>0</v>
      </c>
      <c r="AU88">
        <f t="shared" si="36"/>
        <v>0</v>
      </c>
      <c r="AV88">
        <f t="shared" si="36"/>
        <v>0</v>
      </c>
      <c r="AW88">
        <f t="shared" si="36"/>
        <v>0</v>
      </c>
      <c r="AX88">
        <f t="shared" si="36"/>
        <v>0</v>
      </c>
      <c r="AY88">
        <f t="shared" si="36"/>
        <v>0</v>
      </c>
    </row>
    <row r="89" spans="1:51" ht="30" customHeight="1" x14ac:dyDescent="0.3">
      <c r="A89" s="57" t="s">
        <v>763</v>
      </c>
      <c r="B89" s="58"/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8"/>
    </row>
    <row r="90" spans="1:51" ht="30" customHeight="1" x14ac:dyDescent="0.3">
      <c r="A90" s="6" t="s">
        <v>689</v>
      </c>
      <c r="B90" s="6" t="s">
        <v>690</v>
      </c>
      <c r="C90" s="5" t="s">
        <v>469</v>
      </c>
      <c r="D90" s="11">
        <v>33</v>
      </c>
      <c r="E90" s="11"/>
      <c r="F90" s="11"/>
      <c r="G90" s="11"/>
      <c r="H90" s="11"/>
      <c r="I90" s="11"/>
      <c r="J90" s="11"/>
      <c r="K90" s="11">
        <f t="shared" ref="K90:L92" si="37">E90+G90+I90</f>
        <v>0</v>
      </c>
      <c r="L90" s="11">
        <f t="shared" si="37"/>
        <v>0</v>
      </c>
      <c r="M90" s="5" t="s">
        <v>688</v>
      </c>
      <c r="O90" t="str">
        <f>""</f>
        <v/>
      </c>
      <c r="P90" s="12" t="s">
        <v>380</v>
      </c>
      <c r="Q90">
        <v>1</v>
      </c>
      <c r="R90">
        <f>IF(P90="기계경비", J90, 0)</f>
        <v>0</v>
      </c>
      <c r="S90">
        <f>IF(P90="운반비", L90, 0)</f>
        <v>0</v>
      </c>
      <c r="T90">
        <f>IF(P90="작업부산물", F90, 0)</f>
        <v>0</v>
      </c>
      <c r="U90">
        <f>IF(P90="관급", F90, 0)</f>
        <v>0</v>
      </c>
      <c r="V90">
        <f>IF(P90="외주비", J90, 0)</f>
        <v>0</v>
      </c>
      <c r="W90">
        <f>IF(P90="장비비", J90, 0)</f>
        <v>0</v>
      </c>
      <c r="X90">
        <f>IF(P90="폐기물처리비", L90, 0)</f>
        <v>0</v>
      </c>
      <c r="Y90">
        <f>IF(P90="가설비", J90, 0)</f>
        <v>0</v>
      </c>
      <c r="Z90">
        <f>IF(P90="잡비제외분", F90, 0)</f>
        <v>0</v>
      </c>
      <c r="AA90">
        <f>IF(P90="사급자재대", L90, 0)</f>
        <v>0</v>
      </c>
      <c r="AB90">
        <f>IF(P90="관급자재대", L90, 0)</f>
        <v>0</v>
      </c>
      <c r="AC90">
        <f>IF(P90="관급자관급자재", L90, 0)</f>
        <v>0</v>
      </c>
      <c r="AD90">
        <f>IF(P90="작업설.부산물(철거)", L90, 0)</f>
        <v>0</v>
      </c>
      <c r="AE90">
        <f>IF(P90="안전관리비", L90, 0)</f>
        <v>0</v>
      </c>
      <c r="AF90">
        <f>IF(P90="품질관리비", L90, 0)</f>
        <v>0</v>
      </c>
      <c r="AG90">
        <f>IF(P90="신기술사용료", L90, 0)</f>
        <v>0</v>
      </c>
      <c r="AH90">
        <f>IF(P90="폐기물상차비", L90, 0)</f>
        <v>0</v>
      </c>
      <c r="AI90">
        <f>IF(P90="운반비", L90, 0)</f>
        <v>0</v>
      </c>
      <c r="AJ90">
        <f>IF(P90="사용자항목8", L90, 0)</f>
        <v>0</v>
      </c>
      <c r="AK90">
        <f>IF(P90="사용자항목9", L90, 0)</f>
        <v>0</v>
      </c>
      <c r="AL90">
        <f>IF(P90="사용자항목10", L90, 0)</f>
        <v>0</v>
      </c>
      <c r="AM90">
        <f>IF(P90="사용자항목11", L90, 0)</f>
        <v>0</v>
      </c>
      <c r="AN90">
        <f>IF(P90="사용자항목12", L90, 0)</f>
        <v>0</v>
      </c>
      <c r="AO90">
        <f>IF(P90="사용자항목13", L90, 0)</f>
        <v>0</v>
      </c>
      <c r="AP90">
        <f>IF(P90="사용자항목14", L90, 0)</f>
        <v>0</v>
      </c>
      <c r="AQ90">
        <f>IF(P90="사용자항목15", L90, 0)</f>
        <v>0</v>
      </c>
      <c r="AR90">
        <f>IF(P90="사용자항목16", L90, 0)</f>
        <v>0</v>
      </c>
      <c r="AS90">
        <f>IF(P90="사용자항목17", L90, 0)</f>
        <v>0</v>
      </c>
      <c r="AT90">
        <f>IF(P90="사용자항목18", L90, 0)</f>
        <v>0</v>
      </c>
      <c r="AU90">
        <f>IF(P90="사용자항목19", L90, 0)</f>
        <v>0</v>
      </c>
      <c r="AY90" s="12" t="s">
        <v>481</v>
      </c>
    </row>
    <row r="91" spans="1:51" ht="30" customHeight="1" x14ac:dyDescent="0.3">
      <c r="A91" s="6" t="s">
        <v>692</v>
      </c>
      <c r="B91" s="6" t="s">
        <v>693</v>
      </c>
      <c r="C91" s="5" t="s">
        <v>122</v>
      </c>
      <c r="D91" s="11">
        <v>5</v>
      </c>
      <c r="E91" s="11"/>
      <c r="F91" s="11"/>
      <c r="G91" s="11"/>
      <c r="H91" s="11"/>
      <c r="I91" s="11"/>
      <c r="J91" s="11"/>
      <c r="K91" s="11">
        <f t="shared" si="37"/>
        <v>0</v>
      </c>
      <c r="L91" s="11">
        <f t="shared" si="37"/>
        <v>0</v>
      </c>
      <c r="M91" s="5" t="s">
        <v>691</v>
      </c>
      <c r="O91" t="str">
        <f>""</f>
        <v/>
      </c>
      <c r="P91" s="12" t="s">
        <v>380</v>
      </c>
      <c r="Q91">
        <v>1</v>
      </c>
      <c r="R91">
        <f>IF(P91="기계경비", J91, 0)</f>
        <v>0</v>
      </c>
      <c r="S91">
        <f>IF(P91="운반비", L91, 0)</f>
        <v>0</v>
      </c>
      <c r="T91">
        <f>IF(P91="작업부산물", F91, 0)</f>
        <v>0</v>
      </c>
      <c r="U91">
        <f>IF(P91="관급", F91, 0)</f>
        <v>0</v>
      </c>
      <c r="V91">
        <f>IF(P91="외주비", J91, 0)</f>
        <v>0</v>
      </c>
      <c r="W91">
        <f>IF(P91="장비비", J91, 0)</f>
        <v>0</v>
      </c>
      <c r="X91">
        <f>IF(P91="폐기물처리비", L91, 0)</f>
        <v>0</v>
      </c>
      <c r="Y91">
        <f>IF(P91="가설비", J91, 0)</f>
        <v>0</v>
      </c>
      <c r="Z91">
        <f>IF(P91="잡비제외분", F91, 0)</f>
        <v>0</v>
      </c>
      <c r="AA91">
        <f>IF(P91="사급자재대", L91, 0)</f>
        <v>0</v>
      </c>
      <c r="AB91">
        <f>IF(P91="관급자재대", L91, 0)</f>
        <v>0</v>
      </c>
      <c r="AC91">
        <f>IF(P91="관급자관급자재", L91, 0)</f>
        <v>0</v>
      </c>
      <c r="AD91">
        <f>IF(P91="작업설.부산물(철거)", L91, 0)</f>
        <v>0</v>
      </c>
      <c r="AE91">
        <f>IF(P91="안전관리비", L91, 0)</f>
        <v>0</v>
      </c>
      <c r="AF91">
        <f>IF(P91="품질관리비", L91, 0)</f>
        <v>0</v>
      </c>
      <c r="AG91">
        <f>IF(P91="신기술사용료", L91, 0)</f>
        <v>0</v>
      </c>
      <c r="AH91">
        <f>IF(P91="폐기물상차비", L91, 0)</f>
        <v>0</v>
      </c>
      <c r="AI91">
        <f>IF(P91="운반비", L91, 0)</f>
        <v>0</v>
      </c>
      <c r="AJ91">
        <f>IF(P91="사용자항목8", L91, 0)</f>
        <v>0</v>
      </c>
      <c r="AK91">
        <f>IF(P91="사용자항목9", L91, 0)</f>
        <v>0</v>
      </c>
      <c r="AL91">
        <f>IF(P91="사용자항목10", L91, 0)</f>
        <v>0</v>
      </c>
      <c r="AM91">
        <f>IF(P91="사용자항목11", L91, 0)</f>
        <v>0</v>
      </c>
      <c r="AN91">
        <f>IF(P91="사용자항목12", L91, 0)</f>
        <v>0</v>
      </c>
      <c r="AO91">
        <f>IF(P91="사용자항목13", L91, 0)</f>
        <v>0</v>
      </c>
      <c r="AP91">
        <f>IF(P91="사용자항목14", L91, 0)</f>
        <v>0</v>
      </c>
      <c r="AQ91">
        <f>IF(P91="사용자항목15", L91, 0)</f>
        <v>0</v>
      </c>
      <c r="AR91">
        <f>IF(P91="사용자항목16", L91, 0)</f>
        <v>0</v>
      </c>
      <c r="AS91">
        <f>IF(P91="사용자항목17", L91, 0)</f>
        <v>0</v>
      </c>
      <c r="AT91">
        <f>IF(P91="사용자항목18", L91, 0)</f>
        <v>0</v>
      </c>
      <c r="AU91">
        <f>IF(P91="사용자항목19", L91, 0)</f>
        <v>0</v>
      </c>
      <c r="AY91" s="12" t="s">
        <v>481</v>
      </c>
    </row>
    <row r="92" spans="1:51" ht="30" customHeight="1" x14ac:dyDescent="0.3">
      <c r="A92" s="6" t="s">
        <v>695</v>
      </c>
      <c r="B92" s="6" t="s">
        <v>696</v>
      </c>
      <c r="C92" s="5" t="s">
        <v>122</v>
      </c>
      <c r="D92" s="11">
        <v>16</v>
      </c>
      <c r="E92" s="11"/>
      <c r="F92" s="11"/>
      <c r="G92" s="11"/>
      <c r="H92" s="11"/>
      <c r="I92" s="11"/>
      <c r="J92" s="11"/>
      <c r="K92" s="11">
        <f t="shared" si="37"/>
        <v>0</v>
      </c>
      <c r="L92" s="11">
        <f t="shared" si="37"/>
        <v>0</v>
      </c>
      <c r="M92" s="5" t="s">
        <v>694</v>
      </c>
      <c r="O92" t="str">
        <f>""</f>
        <v/>
      </c>
      <c r="P92" s="12" t="s">
        <v>380</v>
      </c>
      <c r="Q92">
        <v>1</v>
      </c>
      <c r="R92">
        <f>IF(P92="기계경비", J92, 0)</f>
        <v>0</v>
      </c>
      <c r="S92">
        <f>IF(P92="운반비", L92, 0)</f>
        <v>0</v>
      </c>
      <c r="T92">
        <f>IF(P92="작업부산물", F92, 0)</f>
        <v>0</v>
      </c>
      <c r="U92">
        <f>IF(P92="관급", F92, 0)</f>
        <v>0</v>
      </c>
      <c r="V92">
        <f>IF(P92="외주비", J92, 0)</f>
        <v>0</v>
      </c>
      <c r="W92">
        <f>IF(P92="장비비", J92, 0)</f>
        <v>0</v>
      </c>
      <c r="X92">
        <f>IF(P92="폐기물처리비", L92, 0)</f>
        <v>0</v>
      </c>
      <c r="Y92">
        <f>IF(P92="가설비", J92, 0)</f>
        <v>0</v>
      </c>
      <c r="Z92">
        <f>IF(P92="잡비제외분", F92, 0)</f>
        <v>0</v>
      </c>
      <c r="AA92">
        <f>IF(P92="사급자재대", L92, 0)</f>
        <v>0</v>
      </c>
      <c r="AB92">
        <f>IF(P92="관급자재대", L92, 0)</f>
        <v>0</v>
      </c>
      <c r="AC92">
        <f>IF(P92="관급자관급자재", L92, 0)</f>
        <v>0</v>
      </c>
      <c r="AD92">
        <f>IF(P92="작업설.부산물(철거)", L92, 0)</f>
        <v>0</v>
      </c>
      <c r="AE92">
        <f>IF(P92="안전관리비", L92, 0)</f>
        <v>0</v>
      </c>
      <c r="AF92">
        <f>IF(P92="품질관리비", L92, 0)</f>
        <v>0</v>
      </c>
      <c r="AG92">
        <f>IF(P92="신기술사용료", L92, 0)</f>
        <v>0</v>
      </c>
      <c r="AH92">
        <f>IF(P92="폐기물상차비", L92, 0)</f>
        <v>0</v>
      </c>
      <c r="AI92">
        <f>IF(P92="운반비", L92, 0)</f>
        <v>0</v>
      </c>
      <c r="AJ92">
        <f>IF(P92="사용자항목8", L92, 0)</f>
        <v>0</v>
      </c>
      <c r="AK92">
        <f>IF(P92="사용자항목9", L92, 0)</f>
        <v>0</v>
      </c>
      <c r="AL92">
        <f>IF(P92="사용자항목10", L92, 0)</f>
        <v>0</v>
      </c>
      <c r="AM92">
        <f>IF(P92="사용자항목11", L92, 0)</f>
        <v>0</v>
      </c>
      <c r="AN92">
        <f>IF(P92="사용자항목12", L92, 0)</f>
        <v>0</v>
      </c>
      <c r="AO92">
        <f>IF(P92="사용자항목13", L92, 0)</f>
        <v>0</v>
      </c>
      <c r="AP92">
        <f>IF(P92="사용자항목14", L92, 0)</f>
        <v>0</v>
      </c>
      <c r="AQ92">
        <f>IF(P92="사용자항목15", L92, 0)</f>
        <v>0</v>
      </c>
      <c r="AR92">
        <f>IF(P92="사용자항목16", L92, 0)</f>
        <v>0</v>
      </c>
      <c r="AS92">
        <f>IF(P92="사용자항목17", L92, 0)</f>
        <v>0</v>
      </c>
      <c r="AT92">
        <f>IF(P92="사용자항목18", L92, 0)</f>
        <v>0</v>
      </c>
      <c r="AU92">
        <f>IF(P92="사용자항목19", L92, 0)</f>
        <v>0</v>
      </c>
    </row>
    <row r="93" spans="1:51" ht="30" customHeight="1" x14ac:dyDescent="0.3">
      <c r="A93" s="9"/>
      <c r="B93" s="9"/>
      <c r="C93" s="10"/>
      <c r="D93" s="11"/>
      <c r="E93" s="11"/>
      <c r="F93" s="11"/>
      <c r="G93" s="11"/>
      <c r="H93" s="11"/>
      <c r="I93" s="11"/>
      <c r="J93" s="11"/>
      <c r="K93" s="11"/>
      <c r="L93" s="11"/>
      <c r="M93" s="10"/>
    </row>
    <row r="94" spans="1:51" ht="30" customHeight="1" x14ac:dyDescent="0.3">
      <c r="A94" s="9"/>
      <c r="B94" s="9"/>
      <c r="C94" s="10"/>
      <c r="D94" s="11"/>
      <c r="E94" s="11"/>
      <c r="F94" s="11"/>
      <c r="G94" s="11"/>
      <c r="H94" s="11"/>
      <c r="I94" s="11"/>
      <c r="J94" s="11"/>
      <c r="K94" s="11"/>
      <c r="L94" s="11"/>
      <c r="M94" s="10"/>
    </row>
    <row r="95" spans="1:51" ht="30" customHeight="1" x14ac:dyDescent="0.3">
      <c r="A95" s="9"/>
      <c r="B95" s="9"/>
      <c r="C95" s="10"/>
      <c r="D95" s="11"/>
      <c r="E95" s="11"/>
      <c r="F95" s="11"/>
      <c r="G95" s="11"/>
      <c r="H95" s="11"/>
      <c r="I95" s="11"/>
      <c r="J95" s="11"/>
      <c r="K95" s="11"/>
      <c r="L95" s="11"/>
      <c r="M95" s="10"/>
    </row>
    <row r="96" spans="1:51" ht="30" customHeight="1" x14ac:dyDescent="0.3">
      <c r="A96" s="9"/>
      <c r="B96" s="9"/>
      <c r="C96" s="10"/>
      <c r="D96" s="11"/>
      <c r="E96" s="11"/>
      <c r="F96" s="11"/>
      <c r="G96" s="11"/>
      <c r="H96" s="11"/>
      <c r="I96" s="11"/>
      <c r="J96" s="11"/>
      <c r="K96" s="11"/>
      <c r="L96" s="11"/>
      <c r="M96" s="10"/>
    </row>
    <row r="97" spans="1:51" ht="30" customHeight="1" x14ac:dyDescent="0.3">
      <c r="A97" s="9"/>
      <c r="B97" s="9"/>
      <c r="C97" s="10"/>
      <c r="D97" s="11"/>
      <c r="E97" s="11"/>
      <c r="F97" s="11"/>
      <c r="G97" s="11"/>
      <c r="H97" s="11"/>
      <c r="I97" s="11"/>
      <c r="J97" s="11"/>
      <c r="K97" s="11"/>
      <c r="L97" s="11"/>
      <c r="M97" s="10"/>
    </row>
    <row r="98" spans="1:51" ht="30" customHeight="1" x14ac:dyDescent="0.3">
      <c r="A98" s="9"/>
      <c r="B98" s="9"/>
      <c r="C98" s="10"/>
      <c r="D98" s="11"/>
      <c r="E98" s="11"/>
      <c r="F98" s="11"/>
      <c r="G98" s="11"/>
      <c r="H98" s="11"/>
      <c r="I98" s="11"/>
      <c r="J98" s="11"/>
      <c r="K98" s="11"/>
      <c r="L98" s="11"/>
      <c r="M98" s="10"/>
    </row>
    <row r="99" spans="1:51" ht="30" customHeight="1" x14ac:dyDescent="0.3">
      <c r="A99" s="9"/>
      <c r="B99" s="9"/>
      <c r="C99" s="10"/>
      <c r="D99" s="11"/>
      <c r="E99" s="11"/>
      <c r="F99" s="11"/>
      <c r="G99" s="11"/>
      <c r="H99" s="11"/>
      <c r="I99" s="11"/>
      <c r="J99" s="11"/>
      <c r="K99" s="11"/>
      <c r="L99" s="11"/>
      <c r="M99" s="10"/>
    </row>
    <row r="100" spans="1:51" ht="30" customHeight="1" x14ac:dyDescent="0.3">
      <c r="A100" s="9"/>
      <c r="B100" s="9"/>
      <c r="C100" s="10"/>
      <c r="D100" s="11"/>
      <c r="E100" s="11"/>
      <c r="F100" s="11"/>
      <c r="G100" s="11"/>
      <c r="H100" s="11"/>
      <c r="I100" s="11"/>
      <c r="J100" s="11"/>
      <c r="K100" s="11"/>
      <c r="L100" s="11"/>
      <c r="M100" s="10"/>
    </row>
    <row r="101" spans="1:51" ht="30" customHeight="1" x14ac:dyDescent="0.3">
      <c r="A101" s="9"/>
      <c r="B101" s="9"/>
      <c r="C101" s="10"/>
      <c r="D101" s="11"/>
      <c r="E101" s="11"/>
      <c r="F101" s="11"/>
      <c r="G101" s="11"/>
      <c r="H101" s="11"/>
      <c r="I101" s="11"/>
      <c r="J101" s="11"/>
      <c r="K101" s="11"/>
      <c r="L101" s="11"/>
      <c r="M101" s="10"/>
    </row>
    <row r="102" spans="1:51" ht="30" customHeight="1" x14ac:dyDescent="0.3">
      <c r="A102" s="9"/>
      <c r="B102" s="9"/>
      <c r="C102" s="10"/>
      <c r="D102" s="11"/>
      <c r="E102" s="11"/>
      <c r="F102" s="11"/>
      <c r="G102" s="11"/>
      <c r="H102" s="11"/>
      <c r="I102" s="11"/>
      <c r="J102" s="11"/>
      <c r="K102" s="11"/>
      <c r="L102" s="11"/>
      <c r="M102" s="10"/>
    </row>
    <row r="103" spans="1:51" ht="30" customHeight="1" x14ac:dyDescent="0.3">
      <c r="A103" s="9"/>
      <c r="B103" s="9"/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0"/>
    </row>
    <row r="104" spans="1:51" ht="30" customHeight="1" x14ac:dyDescent="0.3">
      <c r="A104" s="9"/>
      <c r="B104" s="9"/>
      <c r="C104" s="10"/>
      <c r="D104" s="11"/>
      <c r="E104" s="11"/>
      <c r="F104" s="11"/>
      <c r="G104" s="11"/>
      <c r="H104" s="11"/>
      <c r="I104" s="11"/>
      <c r="J104" s="11"/>
      <c r="K104" s="11"/>
      <c r="L104" s="11"/>
      <c r="M104" s="10"/>
    </row>
    <row r="105" spans="1:51" ht="30" customHeight="1" x14ac:dyDescent="0.3">
      <c r="A105" s="9"/>
      <c r="B105" s="9"/>
      <c r="C105" s="10"/>
      <c r="D105" s="11"/>
      <c r="E105" s="11"/>
      <c r="F105" s="11"/>
      <c r="G105" s="11"/>
      <c r="H105" s="11"/>
      <c r="I105" s="11"/>
      <c r="J105" s="11"/>
      <c r="K105" s="11"/>
      <c r="L105" s="11"/>
      <c r="M105" s="10"/>
    </row>
    <row r="106" spans="1:51" ht="30" customHeight="1" x14ac:dyDescent="0.3">
      <c r="A106" s="9"/>
      <c r="B106" s="9"/>
      <c r="C106" s="10"/>
      <c r="D106" s="11"/>
      <c r="E106" s="11"/>
      <c r="F106" s="11"/>
      <c r="G106" s="11"/>
      <c r="H106" s="11"/>
      <c r="I106" s="11"/>
      <c r="J106" s="11"/>
      <c r="K106" s="11"/>
      <c r="L106" s="11"/>
      <c r="M106" s="10"/>
    </row>
    <row r="107" spans="1:51" ht="30" customHeight="1" x14ac:dyDescent="0.3">
      <c r="A107" s="9"/>
      <c r="B107" s="9"/>
      <c r="C107" s="10"/>
      <c r="D107" s="11"/>
      <c r="E107" s="11"/>
      <c r="F107" s="11"/>
      <c r="G107" s="11"/>
      <c r="H107" s="11"/>
      <c r="I107" s="11"/>
      <c r="J107" s="11"/>
      <c r="K107" s="11"/>
      <c r="L107" s="11"/>
      <c r="M107" s="10"/>
    </row>
    <row r="108" spans="1:51" ht="30" customHeight="1" x14ac:dyDescent="0.3">
      <c r="A108" s="9"/>
      <c r="B108" s="9"/>
      <c r="C108" s="10"/>
      <c r="D108" s="11"/>
      <c r="E108" s="11"/>
      <c r="F108" s="11"/>
      <c r="G108" s="11"/>
      <c r="H108" s="11"/>
      <c r="I108" s="11"/>
      <c r="J108" s="11"/>
      <c r="K108" s="11"/>
      <c r="L108" s="11"/>
      <c r="M108" s="10"/>
    </row>
    <row r="109" spans="1:51" ht="30" customHeight="1" x14ac:dyDescent="0.3">
      <c r="A109" s="14" t="s">
        <v>382</v>
      </c>
      <c r="B109" s="15"/>
      <c r="C109" s="16"/>
      <c r="D109" s="17"/>
      <c r="E109" s="17"/>
      <c r="F109" s="17">
        <f>INT(SUMIF(Q90:Q108, "1", F90:F108))</f>
        <v>0</v>
      </c>
      <c r="G109" s="17"/>
      <c r="H109" s="17">
        <f>INT(SUMIF(Q90:Q108, "1", H90:H108))</f>
        <v>0</v>
      </c>
      <c r="I109" s="17"/>
      <c r="J109" s="17">
        <f>INT(SUMIF(Q90:Q108, "1", J90:J108))</f>
        <v>0</v>
      </c>
      <c r="K109" s="17"/>
      <c r="L109" s="17">
        <f>F109+H109+J109</f>
        <v>0</v>
      </c>
      <c r="M109" s="16"/>
      <c r="R109">
        <f t="shared" ref="R109:AY109" si="38">INT(SUM(R90:R92))</f>
        <v>0</v>
      </c>
      <c r="S109">
        <f t="shared" si="38"/>
        <v>0</v>
      </c>
      <c r="T109">
        <f t="shared" si="38"/>
        <v>0</v>
      </c>
      <c r="U109">
        <f t="shared" si="38"/>
        <v>0</v>
      </c>
      <c r="V109">
        <f t="shared" si="38"/>
        <v>0</v>
      </c>
      <c r="W109">
        <f t="shared" si="38"/>
        <v>0</v>
      </c>
      <c r="X109">
        <f t="shared" si="38"/>
        <v>0</v>
      </c>
      <c r="Y109">
        <f t="shared" si="38"/>
        <v>0</v>
      </c>
      <c r="Z109">
        <f t="shared" si="38"/>
        <v>0</v>
      </c>
      <c r="AA109">
        <f t="shared" si="38"/>
        <v>0</v>
      </c>
      <c r="AB109">
        <f t="shared" si="38"/>
        <v>0</v>
      </c>
      <c r="AC109">
        <f t="shared" si="38"/>
        <v>0</v>
      </c>
      <c r="AD109">
        <f t="shared" si="38"/>
        <v>0</v>
      </c>
      <c r="AE109">
        <f t="shared" si="38"/>
        <v>0</v>
      </c>
      <c r="AF109">
        <f t="shared" si="38"/>
        <v>0</v>
      </c>
      <c r="AG109">
        <f t="shared" si="38"/>
        <v>0</v>
      </c>
      <c r="AH109">
        <f t="shared" si="38"/>
        <v>0</v>
      </c>
      <c r="AI109">
        <f t="shared" si="38"/>
        <v>0</v>
      </c>
      <c r="AJ109">
        <f t="shared" si="38"/>
        <v>0</v>
      </c>
      <c r="AK109">
        <f t="shared" si="38"/>
        <v>0</v>
      </c>
      <c r="AL109">
        <f t="shared" si="38"/>
        <v>0</v>
      </c>
      <c r="AM109">
        <f t="shared" si="38"/>
        <v>0</v>
      </c>
      <c r="AN109">
        <f t="shared" si="38"/>
        <v>0</v>
      </c>
      <c r="AO109">
        <f t="shared" si="38"/>
        <v>0</v>
      </c>
      <c r="AP109">
        <f t="shared" si="38"/>
        <v>0</v>
      </c>
      <c r="AQ109">
        <f t="shared" si="38"/>
        <v>0</v>
      </c>
      <c r="AR109">
        <f t="shared" si="38"/>
        <v>0</v>
      </c>
      <c r="AS109">
        <f t="shared" si="38"/>
        <v>0</v>
      </c>
      <c r="AT109">
        <f t="shared" si="38"/>
        <v>0</v>
      </c>
      <c r="AU109">
        <f t="shared" si="38"/>
        <v>0</v>
      </c>
      <c r="AV109">
        <f t="shared" si="38"/>
        <v>0</v>
      </c>
      <c r="AW109">
        <f t="shared" si="38"/>
        <v>0</v>
      </c>
      <c r="AX109">
        <f t="shared" si="38"/>
        <v>0</v>
      </c>
      <c r="AY109">
        <f t="shared" si="38"/>
        <v>0</v>
      </c>
    </row>
    <row r="110" spans="1:51" ht="30" customHeight="1" x14ac:dyDescent="0.3">
      <c r="A110" s="57" t="s">
        <v>764</v>
      </c>
      <c r="B110" s="58"/>
      <c r="C110" s="58"/>
      <c r="D110" s="59"/>
      <c r="E110" s="59"/>
      <c r="F110" s="59"/>
      <c r="G110" s="59"/>
      <c r="H110" s="59"/>
      <c r="I110" s="59"/>
      <c r="J110" s="59"/>
      <c r="K110" s="59"/>
      <c r="L110" s="59"/>
      <c r="M110" s="58"/>
    </row>
    <row r="111" spans="1:51" ht="30" customHeight="1" x14ac:dyDescent="0.3">
      <c r="A111" s="6" t="s">
        <v>698</v>
      </c>
      <c r="B111" s="6" t="s">
        <v>699</v>
      </c>
      <c r="C111" s="5" t="s">
        <v>469</v>
      </c>
      <c r="D111" s="11">
        <v>34</v>
      </c>
      <c r="E111" s="11"/>
      <c r="F111" s="11"/>
      <c r="G111" s="11"/>
      <c r="H111" s="11"/>
      <c r="I111" s="11"/>
      <c r="J111" s="11"/>
      <c r="K111" s="11">
        <f>E111+G111+I111</f>
        <v>0</v>
      </c>
      <c r="L111" s="11">
        <f>F111+H111+J111</f>
        <v>0</v>
      </c>
      <c r="M111" s="5" t="s">
        <v>697</v>
      </c>
      <c r="O111" t="str">
        <f>""</f>
        <v/>
      </c>
      <c r="P111" s="12" t="s">
        <v>380</v>
      </c>
      <c r="Q111">
        <v>1</v>
      </c>
      <c r="R111">
        <f>IF(P111="기계경비", J111, 0)</f>
        <v>0</v>
      </c>
      <c r="S111">
        <f>IF(P111="운반비", L111, 0)</f>
        <v>0</v>
      </c>
      <c r="T111">
        <f>IF(P111="작업부산물", F111, 0)</f>
        <v>0</v>
      </c>
      <c r="U111">
        <f>IF(P111="관급", F111, 0)</f>
        <v>0</v>
      </c>
      <c r="V111">
        <f>IF(P111="외주비", J111, 0)</f>
        <v>0</v>
      </c>
      <c r="W111">
        <f>IF(P111="장비비", J111, 0)</f>
        <v>0</v>
      </c>
      <c r="X111">
        <f>IF(P111="폐기물처리비", L111, 0)</f>
        <v>0</v>
      </c>
      <c r="Y111">
        <f>IF(P111="가설비", J111, 0)</f>
        <v>0</v>
      </c>
      <c r="Z111">
        <f>IF(P111="잡비제외분", F111, 0)</f>
        <v>0</v>
      </c>
      <c r="AA111">
        <f>IF(P111="사급자재대", L111, 0)</f>
        <v>0</v>
      </c>
      <c r="AB111">
        <f>IF(P111="관급자재대", L111, 0)</f>
        <v>0</v>
      </c>
      <c r="AC111">
        <f>IF(P111="관급자관급자재", L111, 0)</f>
        <v>0</v>
      </c>
      <c r="AD111">
        <f>IF(P111="작업설.부산물(철거)", L111, 0)</f>
        <v>0</v>
      </c>
      <c r="AE111">
        <f>IF(P111="안전관리비", L111, 0)</f>
        <v>0</v>
      </c>
      <c r="AF111">
        <f>IF(P111="품질관리비", L111, 0)</f>
        <v>0</v>
      </c>
      <c r="AG111">
        <f>IF(P111="신기술사용료", L111, 0)</f>
        <v>0</v>
      </c>
      <c r="AH111">
        <f>IF(P111="폐기물상차비", L111, 0)</f>
        <v>0</v>
      </c>
      <c r="AI111">
        <f>IF(P111="운반비", L111, 0)</f>
        <v>0</v>
      </c>
      <c r="AJ111">
        <f>IF(P111="사용자항목8", L111, 0)</f>
        <v>0</v>
      </c>
      <c r="AK111">
        <f>IF(P111="사용자항목9", L111, 0)</f>
        <v>0</v>
      </c>
      <c r="AL111">
        <f>IF(P111="사용자항목10", L111, 0)</f>
        <v>0</v>
      </c>
      <c r="AM111">
        <f>IF(P111="사용자항목11", L111, 0)</f>
        <v>0</v>
      </c>
      <c r="AN111">
        <f>IF(P111="사용자항목12", L111, 0)</f>
        <v>0</v>
      </c>
      <c r="AO111">
        <f>IF(P111="사용자항목13", L111, 0)</f>
        <v>0</v>
      </c>
      <c r="AP111">
        <f>IF(P111="사용자항목14", L111, 0)</f>
        <v>0</v>
      </c>
      <c r="AQ111">
        <f>IF(P111="사용자항목15", L111, 0)</f>
        <v>0</v>
      </c>
      <c r="AR111">
        <f>IF(P111="사용자항목16", L111, 0)</f>
        <v>0</v>
      </c>
      <c r="AS111">
        <f>IF(P111="사용자항목17", L111, 0)</f>
        <v>0</v>
      </c>
      <c r="AT111">
        <f>IF(P111="사용자항목18", L111, 0)</f>
        <v>0</v>
      </c>
      <c r="AU111">
        <f>IF(P111="사용자항목19", L111, 0)</f>
        <v>0</v>
      </c>
      <c r="AY111" s="12" t="s">
        <v>481</v>
      </c>
    </row>
    <row r="112" spans="1:51" ht="30" customHeight="1" x14ac:dyDescent="0.3">
      <c r="A112" s="6" t="s">
        <v>701</v>
      </c>
      <c r="B112" s="6" t="s">
        <v>702</v>
      </c>
      <c r="C112" s="5" t="s">
        <v>122</v>
      </c>
      <c r="D112" s="11">
        <v>166</v>
      </c>
      <c r="E112" s="11"/>
      <c r="F112" s="11"/>
      <c r="G112" s="11"/>
      <c r="H112" s="11"/>
      <c r="I112" s="11"/>
      <c r="J112" s="11"/>
      <c r="K112" s="11">
        <f>E112+G112+I112</f>
        <v>0</v>
      </c>
      <c r="L112" s="11">
        <f>F112+H112+J112</f>
        <v>0</v>
      </c>
      <c r="M112" s="5" t="s">
        <v>700</v>
      </c>
      <c r="O112" t="str">
        <f>""</f>
        <v/>
      </c>
      <c r="P112" s="12" t="s">
        <v>380</v>
      </c>
      <c r="Q112">
        <v>1</v>
      </c>
      <c r="R112">
        <f>IF(P112="기계경비", J112, 0)</f>
        <v>0</v>
      </c>
      <c r="S112">
        <f>IF(P112="운반비", L112, 0)</f>
        <v>0</v>
      </c>
      <c r="T112">
        <f>IF(P112="작업부산물", F112, 0)</f>
        <v>0</v>
      </c>
      <c r="U112">
        <f>IF(P112="관급", F112, 0)</f>
        <v>0</v>
      </c>
      <c r="V112">
        <f>IF(P112="외주비", J112, 0)</f>
        <v>0</v>
      </c>
      <c r="W112">
        <f>IF(P112="장비비", J112, 0)</f>
        <v>0</v>
      </c>
      <c r="X112">
        <f>IF(P112="폐기물처리비", L112, 0)</f>
        <v>0</v>
      </c>
      <c r="Y112">
        <f>IF(P112="가설비", J112, 0)</f>
        <v>0</v>
      </c>
      <c r="Z112">
        <f>IF(P112="잡비제외분", F112, 0)</f>
        <v>0</v>
      </c>
      <c r="AA112">
        <f>IF(P112="사급자재대", L112, 0)</f>
        <v>0</v>
      </c>
      <c r="AB112">
        <f>IF(P112="관급자재대", L112, 0)</f>
        <v>0</v>
      </c>
      <c r="AC112">
        <f>IF(P112="관급자관급자재", L112, 0)</f>
        <v>0</v>
      </c>
      <c r="AD112">
        <f>IF(P112="작업설.부산물(철거)", L112, 0)</f>
        <v>0</v>
      </c>
      <c r="AE112">
        <f>IF(P112="안전관리비", L112, 0)</f>
        <v>0</v>
      </c>
      <c r="AF112">
        <f>IF(P112="품질관리비", L112, 0)</f>
        <v>0</v>
      </c>
      <c r="AG112">
        <f>IF(P112="신기술사용료", L112, 0)</f>
        <v>0</v>
      </c>
      <c r="AH112">
        <f>IF(P112="폐기물상차비", L112, 0)</f>
        <v>0</v>
      </c>
      <c r="AI112">
        <f>IF(P112="운반비", L112, 0)</f>
        <v>0</v>
      </c>
      <c r="AJ112">
        <f>IF(P112="사용자항목8", L112, 0)</f>
        <v>0</v>
      </c>
      <c r="AK112">
        <f>IF(P112="사용자항목9", L112, 0)</f>
        <v>0</v>
      </c>
      <c r="AL112">
        <f>IF(P112="사용자항목10", L112, 0)</f>
        <v>0</v>
      </c>
      <c r="AM112">
        <f>IF(P112="사용자항목11", L112, 0)</f>
        <v>0</v>
      </c>
      <c r="AN112">
        <f>IF(P112="사용자항목12", L112, 0)</f>
        <v>0</v>
      </c>
      <c r="AO112">
        <f>IF(P112="사용자항목13", L112, 0)</f>
        <v>0</v>
      </c>
      <c r="AP112">
        <f>IF(P112="사용자항목14", L112, 0)</f>
        <v>0</v>
      </c>
      <c r="AQ112">
        <f>IF(P112="사용자항목15", L112, 0)</f>
        <v>0</v>
      </c>
      <c r="AR112">
        <f>IF(P112="사용자항목16", L112, 0)</f>
        <v>0</v>
      </c>
      <c r="AS112">
        <f>IF(P112="사용자항목17", L112, 0)</f>
        <v>0</v>
      </c>
      <c r="AT112">
        <f>IF(P112="사용자항목18", L112, 0)</f>
        <v>0</v>
      </c>
      <c r="AU112">
        <f>IF(P112="사용자항목19", L112, 0)</f>
        <v>0</v>
      </c>
      <c r="AY112" s="12" t="s">
        <v>481</v>
      </c>
    </row>
    <row r="113" spans="1:13" ht="30" customHeight="1" x14ac:dyDescent="0.3">
      <c r="A113" s="9"/>
      <c r="B113" s="9"/>
      <c r="C113" s="10"/>
      <c r="D113" s="11"/>
      <c r="E113" s="11"/>
      <c r="F113" s="11"/>
      <c r="G113" s="11"/>
      <c r="H113" s="11"/>
      <c r="I113" s="11"/>
      <c r="J113" s="11"/>
      <c r="K113" s="11"/>
      <c r="L113" s="11"/>
      <c r="M113" s="10"/>
    </row>
    <row r="114" spans="1:13" ht="30" customHeight="1" x14ac:dyDescent="0.3">
      <c r="A114" s="9"/>
      <c r="B114" s="9"/>
      <c r="C114" s="10"/>
      <c r="D114" s="11"/>
      <c r="E114" s="11"/>
      <c r="F114" s="11"/>
      <c r="G114" s="11"/>
      <c r="H114" s="11"/>
      <c r="I114" s="11"/>
      <c r="J114" s="11"/>
      <c r="K114" s="11"/>
      <c r="L114" s="11"/>
      <c r="M114" s="10"/>
    </row>
    <row r="115" spans="1:13" ht="30" customHeight="1" x14ac:dyDescent="0.3">
      <c r="A115" s="9"/>
      <c r="B115" s="9"/>
      <c r="C115" s="10"/>
      <c r="D115" s="11"/>
      <c r="E115" s="11"/>
      <c r="F115" s="11"/>
      <c r="G115" s="11"/>
      <c r="H115" s="11"/>
      <c r="I115" s="11"/>
      <c r="J115" s="11"/>
      <c r="K115" s="11"/>
      <c r="L115" s="11"/>
      <c r="M115" s="10"/>
    </row>
    <row r="116" spans="1:13" ht="30" customHeight="1" x14ac:dyDescent="0.3">
      <c r="A116" s="9"/>
      <c r="B116" s="9"/>
      <c r="C116" s="10"/>
      <c r="D116" s="11"/>
      <c r="E116" s="11"/>
      <c r="F116" s="11"/>
      <c r="G116" s="11"/>
      <c r="H116" s="11"/>
      <c r="I116" s="11"/>
      <c r="J116" s="11"/>
      <c r="K116" s="11"/>
      <c r="L116" s="11"/>
      <c r="M116" s="10"/>
    </row>
    <row r="117" spans="1:13" ht="30" customHeight="1" x14ac:dyDescent="0.3">
      <c r="A117" s="9"/>
      <c r="B117" s="9"/>
      <c r="C117" s="10"/>
      <c r="D117" s="11"/>
      <c r="E117" s="11"/>
      <c r="F117" s="11"/>
      <c r="G117" s="11"/>
      <c r="H117" s="11"/>
      <c r="I117" s="11"/>
      <c r="J117" s="11"/>
      <c r="K117" s="11"/>
      <c r="L117" s="11"/>
      <c r="M117" s="10"/>
    </row>
    <row r="118" spans="1:13" ht="30" customHeight="1" x14ac:dyDescent="0.3">
      <c r="A118" s="9"/>
      <c r="B118" s="9"/>
      <c r="C118" s="10"/>
      <c r="D118" s="11"/>
      <c r="E118" s="11"/>
      <c r="F118" s="11"/>
      <c r="G118" s="11"/>
      <c r="H118" s="11"/>
      <c r="I118" s="11"/>
      <c r="J118" s="11"/>
      <c r="K118" s="11"/>
      <c r="L118" s="11"/>
      <c r="M118" s="10"/>
    </row>
    <row r="119" spans="1:13" ht="30" customHeight="1" x14ac:dyDescent="0.3">
      <c r="A119" s="9"/>
      <c r="B119" s="9"/>
      <c r="C119" s="10"/>
      <c r="D119" s="11"/>
      <c r="E119" s="11"/>
      <c r="F119" s="11"/>
      <c r="G119" s="11"/>
      <c r="H119" s="11"/>
      <c r="I119" s="11"/>
      <c r="J119" s="11"/>
      <c r="K119" s="11"/>
      <c r="L119" s="11"/>
      <c r="M119" s="10"/>
    </row>
    <row r="120" spans="1:13" ht="30" customHeight="1" x14ac:dyDescent="0.3">
      <c r="A120" s="9"/>
      <c r="B120" s="9"/>
      <c r="C120" s="10"/>
      <c r="D120" s="11"/>
      <c r="E120" s="11"/>
      <c r="F120" s="11"/>
      <c r="G120" s="11"/>
      <c r="H120" s="11"/>
      <c r="I120" s="11"/>
      <c r="J120" s="11"/>
      <c r="K120" s="11"/>
      <c r="L120" s="11"/>
      <c r="M120" s="10"/>
    </row>
    <row r="121" spans="1:13" ht="30" customHeight="1" x14ac:dyDescent="0.3">
      <c r="A121" s="9"/>
      <c r="B121" s="9"/>
      <c r="C121" s="10"/>
      <c r="D121" s="11"/>
      <c r="E121" s="11"/>
      <c r="F121" s="11"/>
      <c r="G121" s="11"/>
      <c r="H121" s="11"/>
      <c r="I121" s="11"/>
      <c r="J121" s="11"/>
      <c r="K121" s="11"/>
      <c r="L121" s="11"/>
      <c r="M121" s="10"/>
    </row>
    <row r="122" spans="1:13" ht="30" customHeight="1" x14ac:dyDescent="0.3">
      <c r="A122" s="9"/>
      <c r="B122" s="9"/>
      <c r="C122" s="10"/>
      <c r="D122" s="11"/>
      <c r="E122" s="11"/>
      <c r="F122" s="11"/>
      <c r="G122" s="11"/>
      <c r="H122" s="11"/>
      <c r="I122" s="11"/>
      <c r="J122" s="11"/>
      <c r="K122" s="11"/>
      <c r="L122" s="11"/>
      <c r="M122" s="10"/>
    </row>
    <row r="123" spans="1:13" ht="30" customHeight="1" x14ac:dyDescent="0.3">
      <c r="A123" s="9"/>
      <c r="B123" s="9"/>
      <c r="C123" s="10"/>
      <c r="D123" s="11"/>
      <c r="E123" s="11"/>
      <c r="F123" s="11"/>
      <c r="G123" s="11"/>
      <c r="H123" s="11"/>
      <c r="I123" s="11"/>
      <c r="J123" s="11"/>
      <c r="K123" s="11"/>
      <c r="L123" s="11"/>
      <c r="M123" s="10"/>
    </row>
    <row r="124" spans="1:13" ht="30" customHeight="1" x14ac:dyDescent="0.3">
      <c r="A124" s="9"/>
      <c r="B124" s="9"/>
      <c r="C124" s="10"/>
      <c r="D124" s="11"/>
      <c r="E124" s="11"/>
      <c r="F124" s="11"/>
      <c r="G124" s="11"/>
      <c r="H124" s="11"/>
      <c r="I124" s="11"/>
      <c r="J124" s="11"/>
      <c r="K124" s="11"/>
      <c r="L124" s="11"/>
      <c r="M124" s="10"/>
    </row>
    <row r="125" spans="1:13" ht="30" customHeight="1" x14ac:dyDescent="0.3">
      <c r="A125" s="9"/>
      <c r="B125" s="9"/>
      <c r="C125" s="10"/>
      <c r="D125" s="11"/>
      <c r="E125" s="11"/>
      <c r="F125" s="11"/>
      <c r="G125" s="11"/>
      <c r="H125" s="11"/>
      <c r="I125" s="11"/>
      <c r="J125" s="11"/>
      <c r="K125" s="11"/>
      <c r="L125" s="11"/>
      <c r="M125" s="10"/>
    </row>
    <row r="126" spans="1:13" ht="30" customHeight="1" x14ac:dyDescent="0.3">
      <c r="A126" s="9"/>
      <c r="B126" s="9"/>
      <c r="C126" s="10"/>
      <c r="D126" s="11"/>
      <c r="E126" s="11"/>
      <c r="F126" s="11"/>
      <c r="G126" s="11"/>
      <c r="H126" s="11"/>
      <c r="I126" s="11"/>
      <c r="J126" s="11"/>
      <c r="K126" s="11"/>
      <c r="L126" s="11"/>
      <c r="M126" s="10"/>
    </row>
    <row r="127" spans="1:13" ht="30" customHeight="1" x14ac:dyDescent="0.3">
      <c r="A127" s="9"/>
      <c r="B127" s="9"/>
      <c r="C127" s="10"/>
      <c r="D127" s="11"/>
      <c r="E127" s="11"/>
      <c r="F127" s="11"/>
      <c r="G127" s="11"/>
      <c r="H127" s="11"/>
      <c r="I127" s="11"/>
      <c r="J127" s="11"/>
      <c r="K127" s="11"/>
      <c r="L127" s="11"/>
      <c r="M127" s="10"/>
    </row>
    <row r="128" spans="1:13" ht="30" customHeight="1" x14ac:dyDescent="0.3">
      <c r="A128" s="9"/>
      <c r="B128" s="9"/>
      <c r="C128" s="10"/>
      <c r="D128" s="11"/>
      <c r="E128" s="11"/>
      <c r="F128" s="11"/>
      <c r="G128" s="11"/>
      <c r="H128" s="11"/>
      <c r="I128" s="11"/>
      <c r="J128" s="11"/>
      <c r="K128" s="11"/>
      <c r="L128" s="11"/>
      <c r="M128" s="10"/>
    </row>
    <row r="129" spans="1:51" ht="30" customHeight="1" x14ac:dyDescent="0.3">
      <c r="A129" s="9"/>
      <c r="B129" s="9"/>
      <c r="C129" s="10"/>
      <c r="D129" s="11"/>
      <c r="E129" s="11"/>
      <c r="F129" s="11"/>
      <c r="G129" s="11"/>
      <c r="H129" s="11"/>
      <c r="I129" s="11"/>
      <c r="J129" s="11"/>
      <c r="K129" s="11"/>
      <c r="L129" s="11"/>
      <c r="M129" s="10"/>
    </row>
    <row r="130" spans="1:51" ht="30" customHeight="1" x14ac:dyDescent="0.3">
      <c r="A130" s="14" t="s">
        <v>382</v>
      </c>
      <c r="B130" s="15"/>
      <c r="C130" s="16"/>
      <c r="D130" s="17"/>
      <c r="E130" s="17"/>
      <c r="F130" s="17">
        <f>INT(SUMIF(Q111:Q129, "1", F111:F129))</f>
        <v>0</v>
      </c>
      <c r="G130" s="17"/>
      <c r="H130" s="17">
        <f>INT(SUMIF(Q111:Q129, "1", H111:H129))</f>
        <v>0</v>
      </c>
      <c r="I130" s="17"/>
      <c r="J130" s="17">
        <f>INT(SUMIF(Q111:Q129, "1", J111:J129))</f>
        <v>0</v>
      </c>
      <c r="K130" s="17"/>
      <c r="L130" s="17">
        <f>F130+H130+J130</f>
        <v>0</v>
      </c>
      <c r="M130" s="16"/>
      <c r="R130">
        <f t="shared" ref="R130:AY130" si="39">INT(SUM(R111:R112))</f>
        <v>0</v>
      </c>
      <c r="S130">
        <f t="shared" si="39"/>
        <v>0</v>
      </c>
      <c r="T130">
        <f t="shared" si="39"/>
        <v>0</v>
      </c>
      <c r="U130">
        <f t="shared" si="39"/>
        <v>0</v>
      </c>
      <c r="V130">
        <f t="shared" si="39"/>
        <v>0</v>
      </c>
      <c r="W130">
        <f t="shared" si="39"/>
        <v>0</v>
      </c>
      <c r="X130">
        <f t="shared" si="39"/>
        <v>0</v>
      </c>
      <c r="Y130">
        <f t="shared" si="39"/>
        <v>0</v>
      </c>
      <c r="Z130">
        <f t="shared" si="39"/>
        <v>0</v>
      </c>
      <c r="AA130">
        <f t="shared" si="39"/>
        <v>0</v>
      </c>
      <c r="AB130">
        <f t="shared" si="39"/>
        <v>0</v>
      </c>
      <c r="AC130">
        <f t="shared" si="39"/>
        <v>0</v>
      </c>
      <c r="AD130">
        <f t="shared" si="39"/>
        <v>0</v>
      </c>
      <c r="AE130">
        <f t="shared" si="39"/>
        <v>0</v>
      </c>
      <c r="AF130">
        <f t="shared" si="39"/>
        <v>0</v>
      </c>
      <c r="AG130">
        <f t="shared" si="39"/>
        <v>0</v>
      </c>
      <c r="AH130">
        <f t="shared" si="39"/>
        <v>0</v>
      </c>
      <c r="AI130">
        <f t="shared" si="39"/>
        <v>0</v>
      </c>
      <c r="AJ130">
        <f t="shared" si="39"/>
        <v>0</v>
      </c>
      <c r="AK130">
        <f t="shared" si="39"/>
        <v>0</v>
      </c>
      <c r="AL130">
        <f t="shared" si="39"/>
        <v>0</v>
      </c>
      <c r="AM130">
        <f t="shared" si="39"/>
        <v>0</v>
      </c>
      <c r="AN130">
        <f t="shared" si="39"/>
        <v>0</v>
      </c>
      <c r="AO130">
        <f t="shared" si="39"/>
        <v>0</v>
      </c>
      <c r="AP130">
        <f t="shared" si="39"/>
        <v>0</v>
      </c>
      <c r="AQ130">
        <f t="shared" si="39"/>
        <v>0</v>
      </c>
      <c r="AR130">
        <f t="shared" si="39"/>
        <v>0</v>
      </c>
      <c r="AS130">
        <f t="shared" si="39"/>
        <v>0</v>
      </c>
      <c r="AT130">
        <f t="shared" si="39"/>
        <v>0</v>
      </c>
      <c r="AU130">
        <f t="shared" si="39"/>
        <v>0</v>
      </c>
      <c r="AV130">
        <f t="shared" si="39"/>
        <v>0</v>
      </c>
      <c r="AW130">
        <f t="shared" si="39"/>
        <v>0</v>
      </c>
      <c r="AX130">
        <f t="shared" si="39"/>
        <v>0</v>
      </c>
      <c r="AY130">
        <f t="shared" si="39"/>
        <v>0</v>
      </c>
    </row>
    <row r="131" spans="1:51" ht="30" customHeight="1" x14ac:dyDescent="0.3">
      <c r="A131" s="57" t="s">
        <v>765</v>
      </c>
      <c r="B131" s="58"/>
      <c r="C131" s="58"/>
      <c r="D131" s="59"/>
      <c r="E131" s="59"/>
      <c r="F131" s="59"/>
      <c r="G131" s="59"/>
      <c r="H131" s="59"/>
      <c r="I131" s="59"/>
      <c r="J131" s="59"/>
      <c r="K131" s="59"/>
      <c r="L131" s="59"/>
      <c r="M131" s="58"/>
    </row>
    <row r="132" spans="1:51" ht="30" customHeight="1" x14ac:dyDescent="0.3">
      <c r="A132" s="6" t="s">
        <v>704</v>
      </c>
      <c r="B132" s="6" t="s">
        <v>705</v>
      </c>
      <c r="C132" s="5" t="s">
        <v>122</v>
      </c>
      <c r="D132" s="11">
        <v>61</v>
      </c>
      <c r="E132" s="11"/>
      <c r="F132" s="11"/>
      <c r="G132" s="11"/>
      <c r="H132" s="11"/>
      <c r="I132" s="11"/>
      <c r="J132" s="11"/>
      <c r="K132" s="11">
        <f t="shared" ref="K132:K141" si="40">E132+G132+I132</f>
        <v>0</v>
      </c>
      <c r="L132" s="11">
        <f t="shared" ref="L132:L141" si="41">F132+H132+J132</f>
        <v>0</v>
      </c>
      <c r="M132" s="5" t="s">
        <v>703</v>
      </c>
      <c r="O132" t="str">
        <f>""</f>
        <v/>
      </c>
      <c r="P132" s="12" t="s">
        <v>380</v>
      </c>
      <c r="Q132">
        <v>1</v>
      </c>
      <c r="R132">
        <f t="shared" ref="R132:R141" si="42">IF(P132="기계경비", J132, 0)</f>
        <v>0</v>
      </c>
      <c r="S132">
        <f t="shared" ref="S132:S141" si="43">IF(P132="운반비", L132, 0)</f>
        <v>0</v>
      </c>
      <c r="T132">
        <f t="shared" ref="T132:T141" si="44">IF(P132="작업부산물", F132, 0)</f>
        <v>0</v>
      </c>
      <c r="U132">
        <f t="shared" ref="U132:U141" si="45">IF(P132="관급", F132, 0)</f>
        <v>0</v>
      </c>
      <c r="V132">
        <f t="shared" ref="V132:V141" si="46">IF(P132="외주비", J132, 0)</f>
        <v>0</v>
      </c>
      <c r="W132">
        <f t="shared" ref="W132:W141" si="47">IF(P132="장비비", J132, 0)</f>
        <v>0</v>
      </c>
      <c r="X132">
        <f t="shared" ref="X132:X141" si="48">IF(P132="폐기물처리비", L132, 0)</f>
        <v>0</v>
      </c>
      <c r="Y132">
        <f t="shared" ref="Y132:Y141" si="49">IF(P132="가설비", J132, 0)</f>
        <v>0</v>
      </c>
      <c r="Z132">
        <f t="shared" ref="Z132:Z141" si="50">IF(P132="잡비제외분", F132, 0)</f>
        <v>0</v>
      </c>
      <c r="AA132">
        <f t="shared" ref="AA132:AA141" si="51">IF(P132="사급자재대", L132, 0)</f>
        <v>0</v>
      </c>
      <c r="AB132">
        <f t="shared" ref="AB132:AB141" si="52">IF(P132="관급자재대", L132, 0)</f>
        <v>0</v>
      </c>
      <c r="AC132">
        <f t="shared" ref="AC132:AC141" si="53">IF(P132="관급자관급자재", L132, 0)</f>
        <v>0</v>
      </c>
      <c r="AD132">
        <f t="shared" ref="AD132:AD141" si="54">IF(P132="작업설.부산물(철거)", L132, 0)</f>
        <v>0</v>
      </c>
      <c r="AE132">
        <f t="shared" ref="AE132:AE141" si="55">IF(P132="안전관리비", L132, 0)</f>
        <v>0</v>
      </c>
      <c r="AF132">
        <f t="shared" ref="AF132:AF141" si="56">IF(P132="품질관리비", L132, 0)</f>
        <v>0</v>
      </c>
      <c r="AG132">
        <f t="shared" ref="AG132:AG141" si="57">IF(P132="신기술사용료", L132, 0)</f>
        <v>0</v>
      </c>
      <c r="AH132">
        <f t="shared" ref="AH132:AH141" si="58">IF(P132="폐기물상차비", L132, 0)</f>
        <v>0</v>
      </c>
      <c r="AI132">
        <f t="shared" ref="AI132:AI141" si="59">IF(P132="운반비", L132, 0)</f>
        <v>0</v>
      </c>
      <c r="AJ132">
        <f t="shared" ref="AJ132:AJ141" si="60">IF(P132="사용자항목8", L132, 0)</f>
        <v>0</v>
      </c>
      <c r="AK132">
        <f t="shared" ref="AK132:AK141" si="61">IF(P132="사용자항목9", L132, 0)</f>
        <v>0</v>
      </c>
      <c r="AL132">
        <f t="shared" ref="AL132:AL141" si="62">IF(P132="사용자항목10", L132, 0)</f>
        <v>0</v>
      </c>
      <c r="AM132">
        <f t="shared" ref="AM132:AM141" si="63">IF(P132="사용자항목11", L132, 0)</f>
        <v>0</v>
      </c>
      <c r="AN132">
        <f t="shared" ref="AN132:AN141" si="64">IF(P132="사용자항목12", L132, 0)</f>
        <v>0</v>
      </c>
      <c r="AO132">
        <f t="shared" ref="AO132:AO141" si="65">IF(P132="사용자항목13", L132, 0)</f>
        <v>0</v>
      </c>
      <c r="AP132">
        <f t="shared" ref="AP132:AP141" si="66">IF(P132="사용자항목14", L132, 0)</f>
        <v>0</v>
      </c>
      <c r="AQ132">
        <f t="shared" ref="AQ132:AQ141" si="67">IF(P132="사용자항목15", L132, 0)</f>
        <v>0</v>
      </c>
      <c r="AR132">
        <f t="shared" ref="AR132:AR141" si="68">IF(P132="사용자항목16", L132, 0)</f>
        <v>0</v>
      </c>
      <c r="AS132">
        <f t="shared" ref="AS132:AS141" si="69">IF(P132="사용자항목17", L132, 0)</f>
        <v>0</v>
      </c>
      <c r="AT132">
        <f t="shared" ref="AT132:AT141" si="70">IF(P132="사용자항목18", L132, 0)</f>
        <v>0</v>
      </c>
      <c r="AU132">
        <f t="shared" ref="AU132:AU141" si="71">IF(P132="사용자항목19", L132, 0)</f>
        <v>0</v>
      </c>
      <c r="AY132" s="12" t="s">
        <v>766</v>
      </c>
    </row>
    <row r="133" spans="1:51" ht="30" customHeight="1" x14ac:dyDescent="0.3">
      <c r="A133" s="6" t="s">
        <v>707</v>
      </c>
      <c r="B133" s="9"/>
      <c r="C133" s="5" t="s">
        <v>122</v>
      </c>
      <c r="D133" s="11">
        <v>1</v>
      </c>
      <c r="E133" s="11"/>
      <c r="F133" s="11"/>
      <c r="G133" s="11"/>
      <c r="H133" s="11"/>
      <c r="I133" s="11"/>
      <c r="J133" s="11"/>
      <c r="K133" s="11">
        <f t="shared" si="40"/>
        <v>0</v>
      </c>
      <c r="L133" s="11">
        <f t="shared" si="41"/>
        <v>0</v>
      </c>
      <c r="M133" s="5" t="s">
        <v>706</v>
      </c>
      <c r="O133" t="str">
        <f>""</f>
        <v/>
      </c>
      <c r="P133" s="12" t="s">
        <v>380</v>
      </c>
      <c r="Q133">
        <v>1</v>
      </c>
      <c r="R133">
        <f t="shared" si="42"/>
        <v>0</v>
      </c>
      <c r="S133">
        <f t="shared" si="43"/>
        <v>0</v>
      </c>
      <c r="T133">
        <f t="shared" si="44"/>
        <v>0</v>
      </c>
      <c r="U133">
        <f t="shared" si="45"/>
        <v>0</v>
      </c>
      <c r="V133">
        <f t="shared" si="46"/>
        <v>0</v>
      </c>
      <c r="W133">
        <f t="shared" si="47"/>
        <v>0</v>
      </c>
      <c r="X133">
        <f t="shared" si="48"/>
        <v>0</v>
      </c>
      <c r="Y133">
        <f t="shared" si="49"/>
        <v>0</v>
      </c>
      <c r="Z133">
        <f t="shared" si="50"/>
        <v>0</v>
      </c>
      <c r="AA133">
        <f t="shared" si="51"/>
        <v>0</v>
      </c>
      <c r="AB133">
        <f t="shared" si="52"/>
        <v>0</v>
      </c>
      <c r="AC133">
        <f t="shared" si="53"/>
        <v>0</v>
      </c>
      <c r="AD133">
        <f t="shared" si="54"/>
        <v>0</v>
      </c>
      <c r="AE133">
        <f t="shared" si="55"/>
        <v>0</v>
      </c>
      <c r="AF133">
        <f t="shared" si="56"/>
        <v>0</v>
      </c>
      <c r="AG133">
        <f t="shared" si="57"/>
        <v>0</v>
      </c>
      <c r="AH133">
        <f t="shared" si="58"/>
        <v>0</v>
      </c>
      <c r="AI133">
        <f t="shared" si="59"/>
        <v>0</v>
      </c>
      <c r="AJ133">
        <f t="shared" si="60"/>
        <v>0</v>
      </c>
      <c r="AK133">
        <f t="shared" si="61"/>
        <v>0</v>
      </c>
      <c r="AL133">
        <f t="shared" si="62"/>
        <v>0</v>
      </c>
      <c r="AM133">
        <f t="shared" si="63"/>
        <v>0</v>
      </c>
      <c r="AN133">
        <f t="shared" si="64"/>
        <v>0</v>
      </c>
      <c r="AO133">
        <f t="shared" si="65"/>
        <v>0</v>
      </c>
      <c r="AP133">
        <f t="shared" si="66"/>
        <v>0</v>
      </c>
      <c r="AQ133">
        <f t="shared" si="67"/>
        <v>0</v>
      </c>
      <c r="AR133">
        <f t="shared" si="68"/>
        <v>0</v>
      </c>
      <c r="AS133">
        <f t="shared" si="69"/>
        <v>0</v>
      </c>
      <c r="AT133">
        <f t="shared" si="70"/>
        <v>0</v>
      </c>
      <c r="AU133">
        <f t="shared" si="71"/>
        <v>0</v>
      </c>
    </row>
    <row r="134" spans="1:51" ht="30" customHeight="1" x14ac:dyDescent="0.3">
      <c r="A134" s="6" t="s">
        <v>709</v>
      </c>
      <c r="B134" s="6" t="s">
        <v>705</v>
      </c>
      <c r="C134" s="5" t="s">
        <v>122</v>
      </c>
      <c r="D134" s="11">
        <v>61</v>
      </c>
      <c r="E134" s="11"/>
      <c r="F134" s="11"/>
      <c r="G134" s="11"/>
      <c r="H134" s="11"/>
      <c r="I134" s="11"/>
      <c r="J134" s="11"/>
      <c r="K134" s="11">
        <f t="shared" si="40"/>
        <v>0</v>
      </c>
      <c r="L134" s="11">
        <f t="shared" si="41"/>
        <v>0</v>
      </c>
      <c r="M134" s="5" t="s">
        <v>708</v>
      </c>
      <c r="O134" t="str">
        <f>""</f>
        <v/>
      </c>
      <c r="P134" s="12" t="s">
        <v>380</v>
      </c>
      <c r="Q134">
        <v>1</v>
      </c>
      <c r="R134">
        <f t="shared" si="42"/>
        <v>0</v>
      </c>
      <c r="S134">
        <f t="shared" si="43"/>
        <v>0</v>
      </c>
      <c r="T134">
        <f t="shared" si="44"/>
        <v>0</v>
      </c>
      <c r="U134">
        <f t="shared" si="45"/>
        <v>0</v>
      </c>
      <c r="V134">
        <f t="shared" si="46"/>
        <v>0</v>
      </c>
      <c r="W134">
        <f t="shared" si="47"/>
        <v>0</v>
      </c>
      <c r="X134">
        <f t="shared" si="48"/>
        <v>0</v>
      </c>
      <c r="Y134">
        <f t="shared" si="49"/>
        <v>0</v>
      </c>
      <c r="Z134">
        <f t="shared" si="50"/>
        <v>0</v>
      </c>
      <c r="AA134">
        <f t="shared" si="51"/>
        <v>0</v>
      </c>
      <c r="AB134">
        <f t="shared" si="52"/>
        <v>0</v>
      </c>
      <c r="AC134">
        <f t="shared" si="53"/>
        <v>0</v>
      </c>
      <c r="AD134">
        <f t="shared" si="54"/>
        <v>0</v>
      </c>
      <c r="AE134">
        <f t="shared" si="55"/>
        <v>0</v>
      </c>
      <c r="AF134">
        <f t="shared" si="56"/>
        <v>0</v>
      </c>
      <c r="AG134">
        <f t="shared" si="57"/>
        <v>0</v>
      </c>
      <c r="AH134">
        <f t="shared" si="58"/>
        <v>0</v>
      </c>
      <c r="AI134">
        <f t="shared" si="59"/>
        <v>0</v>
      </c>
      <c r="AJ134">
        <f t="shared" si="60"/>
        <v>0</v>
      </c>
      <c r="AK134">
        <f t="shared" si="61"/>
        <v>0</v>
      </c>
      <c r="AL134">
        <f t="shared" si="62"/>
        <v>0</v>
      </c>
      <c r="AM134">
        <f t="shared" si="63"/>
        <v>0</v>
      </c>
      <c r="AN134">
        <f t="shared" si="64"/>
        <v>0</v>
      </c>
      <c r="AO134">
        <f t="shared" si="65"/>
        <v>0</v>
      </c>
      <c r="AP134">
        <f t="shared" si="66"/>
        <v>0</v>
      </c>
      <c r="AQ134">
        <f t="shared" si="67"/>
        <v>0</v>
      </c>
      <c r="AR134">
        <f t="shared" si="68"/>
        <v>0</v>
      </c>
      <c r="AS134">
        <f t="shared" si="69"/>
        <v>0</v>
      </c>
      <c r="AT134">
        <f t="shared" si="70"/>
        <v>0</v>
      </c>
      <c r="AU134">
        <f t="shared" si="71"/>
        <v>0</v>
      </c>
      <c r="AY134" s="12" t="s">
        <v>767</v>
      </c>
    </row>
    <row r="135" spans="1:51" ht="30" customHeight="1" x14ac:dyDescent="0.3">
      <c r="A135" s="6" t="s">
        <v>711</v>
      </c>
      <c r="B135" s="6" t="s">
        <v>705</v>
      </c>
      <c r="C135" s="5" t="s">
        <v>122</v>
      </c>
      <c r="D135" s="11">
        <v>61</v>
      </c>
      <c r="E135" s="11"/>
      <c r="F135" s="11"/>
      <c r="G135" s="11"/>
      <c r="H135" s="11"/>
      <c r="I135" s="11"/>
      <c r="J135" s="11"/>
      <c r="K135" s="11">
        <f t="shared" si="40"/>
        <v>0</v>
      </c>
      <c r="L135" s="11">
        <f t="shared" si="41"/>
        <v>0</v>
      </c>
      <c r="M135" s="5" t="s">
        <v>710</v>
      </c>
      <c r="O135" t="str">
        <f>""</f>
        <v/>
      </c>
      <c r="P135" s="12" t="s">
        <v>380</v>
      </c>
      <c r="Q135">
        <v>1</v>
      </c>
      <c r="R135">
        <f t="shared" si="42"/>
        <v>0</v>
      </c>
      <c r="S135">
        <f t="shared" si="43"/>
        <v>0</v>
      </c>
      <c r="T135">
        <f t="shared" si="44"/>
        <v>0</v>
      </c>
      <c r="U135">
        <f t="shared" si="45"/>
        <v>0</v>
      </c>
      <c r="V135">
        <f t="shared" si="46"/>
        <v>0</v>
      </c>
      <c r="W135">
        <f t="shared" si="47"/>
        <v>0</v>
      </c>
      <c r="X135">
        <f t="shared" si="48"/>
        <v>0</v>
      </c>
      <c r="Y135">
        <f t="shared" si="49"/>
        <v>0</v>
      </c>
      <c r="Z135">
        <f t="shared" si="50"/>
        <v>0</v>
      </c>
      <c r="AA135">
        <f t="shared" si="51"/>
        <v>0</v>
      </c>
      <c r="AB135">
        <f t="shared" si="52"/>
        <v>0</v>
      </c>
      <c r="AC135">
        <f t="shared" si="53"/>
        <v>0</v>
      </c>
      <c r="AD135">
        <f t="shared" si="54"/>
        <v>0</v>
      </c>
      <c r="AE135">
        <f t="shared" si="55"/>
        <v>0</v>
      </c>
      <c r="AF135">
        <f t="shared" si="56"/>
        <v>0</v>
      </c>
      <c r="AG135">
        <f t="shared" si="57"/>
        <v>0</v>
      </c>
      <c r="AH135">
        <f t="shared" si="58"/>
        <v>0</v>
      </c>
      <c r="AI135">
        <f t="shared" si="59"/>
        <v>0</v>
      </c>
      <c r="AJ135">
        <f t="shared" si="60"/>
        <v>0</v>
      </c>
      <c r="AK135">
        <f t="shared" si="61"/>
        <v>0</v>
      </c>
      <c r="AL135">
        <f t="shared" si="62"/>
        <v>0</v>
      </c>
      <c r="AM135">
        <f t="shared" si="63"/>
        <v>0</v>
      </c>
      <c r="AN135">
        <f t="shared" si="64"/>
        <v>0</v>
      </c>
      <c r="AO135">
        <f t="shared" si="65"/>
        <v>0</v>
      </c>
      <c r="AP135">
        <f t="shared" si="66"/>
        <v>0</v>
      </c>
      <c r="AQ135">
        <f t="shared" si="67"/>
        <v>0</v>
      </c>
      <c r="AR135">
        <f t="shared" si="68"/>
        <v>0</v>
      </c>
      <c r="AS135">
        <f t="shared" si="69"/>
        <v>0</v>
      </c>
      <c r="AT135">
        <f t="shared" si="70"/>
        <v>0</v>
      </c>
      <c r="AU135">
        <f t="shared" si="71"/>
        <v>0</v>
      </c>
      <c r="AY135" s="12" t="s">
        <v>481</v>
      </c>
    </row>
    <row r="136" spans="1:51" ht="30" customHeight="1" x14ac:dyDescent="0.3">
      <c r="A136" s="6" t="s">
        <v>713</v>
      </c>
      <c r="B136" s="6" t="s">
        <v>705</v>
      </c>
      <c r="C136" s="5" t="s">
        <v>122</v>
      </c>
      <c r="D136" s="11">
        <v>136</v>
      </c>
      <c r="E136" s="11"/>
      <c r="F136" s="11"/>
      <c r="G136" s="11"/>
      <c r="H136" s="11"/>
      <c r="I136" s="11"/>
      <c r="J136" s="11"/>
      <c r="K136" s="11">
        <f t="shared" si="40"/>
        <v>0</v>
      </c>
      <c r="L136" s="11">
        <f t="shared" si="41"/>
        <v>0</v>
      </c>
      <c r="M136" s="5" t="s">
        <v>712</v>
      </c>
      <c r="O136" t="str">
        <f>""</f>
        <v/>
      </c>
      <c r="P136" s="12" t="s">
        <v>380</v>
      </c>
      <c r="Q136">
        <v>1</v>
      </c>
      <c r="R136">
        <f t="shared" si="42"/>
        <v>0</v>
      </c>
      <c r="S136">
        <f t="shared" si="43"/>
        <v>0</v>
      </c>
      <c r="T136">
        <f t="shared" si="44"/>
        <v>0</v>
      </c>
      <c r="U136">
        <f t="shared" si="45"/>
        <v>0</v>
      </c>
      <c r="V136">
        <f t="shared" si="46"/>
        <v>0</v>
      </c>
      <c r="W136">
        <f t="shared" si="47"/>
        <v>0</v>
      </c>
      <c r="X136">
        <f t="shared" si="48"/>
        <v>0</v>
      </c>
      <c r="Y136">
        <f t="shared" si="49"/>
        <v>0</v>
      </c>
      <c r="Z136">
        <f t="shared" si="50"/>
        <v>0</v>
      </c>
      <c r="AA136">
        <f t="shared" si="51"/>
        <v>0</v>
      </c>
      <c r="AB136">
        <f t="shared" si="52"/>
        <v>0</v>
      </c>
      <c r="AC136">
        <f t="shared" si="53"/>
        <v>0</v>
      </c>
      <c r="AD136">
        <f t="shared" si="54"/>
        <v>0</v>
      </c>
      <c r="AE136">
        <f t="shared" si="55"/>
        <v>0</v>
      </c>
      <c r="AF136">
        <f t="shared" si="56"/>
        <v>0</v>
      </c>
      <c r="AG136">
        <f t="shared" si="57"/>
        <v>0</v>
      </c>
      <c r="AH136">
        <f t="shared" si="58"/>
        <v>0</v>
      </c>
      <c r="AI136">
        <f t="shared" si="59"/>
        <v>0</v>
      </c>
      <c r="AJ136">
        <f t="shared" si="60"/>
        <v>0</v>
      </c>
      <c r="AK136">
        <f t="shared" si="61"/>
        <v>0</v>
      </c>
      <c r="AL136">
        <f t="shared" si="62"/>
        <v>0</v>
      </c>
      <c r="AM136">
        <f t="shared" si="63"/>
        <v>0</v>
      </c>
      <c r="AN136">
        <f t="shared" si="64"/>
        <v>0</v>
      </c>
      <c r="AO136">
        <f t="shared" si="65"/>
        <v>0</v>
      </c>
      <c r="AP136">
        <f t="shared" si="66"/>
        <v>0</v>
      </c>
      <c r="AQ136">
        <f t="shared" si="67"/>
        <v>0</v>
      </c>
      <c r="AR136">
        <f t="shared" si="68"/>
        <v>0</v>
      </c>
      <c r="AS136">
        <f t="shared" si="69"/>
        <v>0</v>
      </c>
      <c r="AT136">
        <f t="shared" si="70"/>
        <v>0</v>
      </c>
      <c r="AU136">
        <f t="shared" si="71"/>
        <v>0</v>
      </c>
      <c r="AY136" s="12" t="s">
        <v>768</v>
      </c>
    </row>
    <row r="137" spans="1:51" ht="30" customHeight="1" x14ac:dyDescent="0.3">
      <c r="A137" s="6" t="s">
        <v>715</v>
      </c>
      <c r="B137" s="9"/>
      <c r="C137" s="5" t="s">
        <v>122</v>
      </c>
      <c r="D137" s="11">
        <v>103</v>
      </c>
      <c r="E137" s="11"/>
      <c r="F137" s="11"/>
      <c r="G137" s="11"/>
      <c r="H137" s="11"/>
      <c r="I137" s="11"/>
      <c r="J137" s="11"/>
      <c r="K137" s="11">
        <f t="shared" si="40"/>
        <v>0</v>
      </c>
      <c r="L137" s="11">
        <f t="shared" si="41"/>
        <v>0</v>
      </c>
      <c r="M137" s="5" t="s">
        <v>714</v>
      </c>
      <c r="O137" t="str">
        <f>""</f>
        <v/>
      </c>
      <c r="P137" s="12" t="s">
        <v>380</v>
      </c>
      <c r="Q137">
        <v>1</v>
      </c>
      <c r="R137">
        <f t="shared" si="42"/>
        <v>0</v>
      </c>
      <c r="S137">
        <f t="shared" si="43"/>
        <v>0</v>
      </c>
      <c r="T137">
        <f t="shared" si="44"/>
        <v>0</v>
      </c>
      <c r="U137">
        <f t="shared" si="45"/>
        <v>0</v>
      </c>
      <c r="V137">
        <f t="shared" si="46"/>
        <v>0</v>
      </c>
      <c r="W137">
        <f t="shared" si="47"/>
        <v>0</v>
      </c>
      <c r="X137">
        <f t="shared" si="48"/>
        <v>0</v>
      </c>
      <c r="Y137">
        <f t="shared" si="49"/>
        <v>0</v>
      </c>
      <c r="Z137">
        <f t="shared" si="50"/>
        <v>0</v>
      </c>
      <c r="AA137">
        <f t="shared" si="51"/>
        <v>0</v>
      </c>
      <c r="AB137">
        <f t="shared" si="52"/>
        <v>0</v>
      </c>
      <c r="AC137">
        <f t="shared" si="53"/>
        <v>0</v>
      </c>
      <c r="AD137">
        <f t="shared" si="54"/>
        <v>0</v>
      </c>
      <c r="AE137">
        <f t="shared" si="55"/>
        <v>0</v>
      </c>
      <c r="AF137">
        <f t="shared" si="56"/>
        <v>0</v>
      </c>
      <c r="AG137">
        <f t="shared" si="57"/>
        <v>0</v>
      </c>
      <c r="AH137">
        <f t="shared" si="58"/>
        <v>0</v>
      </c>
      <c r="AI137">
        <f t="shared" si="59"/>
        <v>0</v>
      </c>
      <c r="AJ137">
        <f t="shared" si="60"/>
        <v>0</v>
      </c>
      <c r="AK137">
        <f t="shared" si="61"/>
        <v>0</v>
      </c>
      <c r="AL137">
        <f t="shared" si="62"/>
        <v>0</v>
      </c>
      <c r="AM137">
        <f t="shared" si="63"/>
        <v>0</v>
      </c>
      <c r="AN137">
        <f t="shared" si="64"/>
        <v>0</v>
      </c>
      <c r="AO137">
        <f t="shared" si="65"/>
        <v>0</v>
      </c>
      <c r="AP137">
        <f t="shared" si="66"/>
        <v>0</v>
      </c>
      <c r="AQ137">
        <f t="shared" si="67"/>
        <v>0</v>
      </c>
      <c r="AR137">
        <f t="shared" si="68"/>
        <v>0</v>
      </c>
      <c r="AS137">
        <f t="shared" si="69"/>
        <v>0</v>
      </c>
      <c r="AT137">
        <f t="shared" si="70"/>
        <v>0</v>
      </c>
      <c r="AU137">
        <f t="shared" si="71"/>
        <v>0</v>
      </c>
      <c r="AY137" s="12" t="s">
        <v>769</v>
      </c>
    </row>
    <row r="138" spans="1:51" ht="30" customHeight="1" x14ac:dyDescent="0.3">
      <c r="A138" s="6" t="s">
        <v>717</v>
      </c>
      <c r="B138" s="6" t="s">
        <v>705</v>
      </c>
      <c r="C138" s="5" t="s">
        <v>122</v>
      </c>
      <c r="D138" s="11">
        <v>33</v>
      </c>
      <c r="E138" s="11"/>
      <c r="F138" s="11"/>
      <c r="G138" s="11"/>
      <c r="H138" s="11"/>
      <c r="I138" s="11"/>
      <c r="J138" s="11"/>
      <c r="K138" s="11">
        <f t="shared" si="40"/>
        <v>0</v>
      </c>
      <c r="L138" s="11">
        <f t="shared" si="41"/>
        <v>0</v>
      </c>
      <c r="M138" s="5" t="s">
        <v>716</v>
      </c>
      <c r="O138" t="str">
        <f>""</f>
        <v/>
      </c>
      <c r="P138" s="12" t="s">
        <v>380</v>
      </c>
      <c r="Q138">
        <v>1</v>
      </c>
      <c r="R138">
        <f t="shared" si="42"/>
        <v>0</v>
      </c>
      <c r="S138">
        <f t="shared" si="43"/>
        <v>0</v>
      </c>
      <c r="T138">
        <f t="shared" si="44"/>
        <v>0</v>
      </c>
      <c r="U138">
        <f t="shared" si="45"/>
        <v>0</v>
      </c>
      <c r="V138">
        <f t="shared" si="46"/>
        <v>0</v>
      </c>
      <c r="W138">
        <f t="shared" si="47"/>
        <v>0</v>
      </c>
      <c r="X138">
        <f t="shared" si="48"/>
        <v>0</v>
      </c>
      <c r="Y138">
        <f t="shared" si="49"/>
        <v>0</v>
      </c>
      <c r="Z138">
        <f t="shared" si="50"/>
        <v>0</v>
      </c>
      <c r="AA138">
        <f t="shared" si="51"/>
        <v>0</v>
      </c>
      <c r="AB138">
        <f t="shared" si="52"/>
        <v>0</v>
      </c>
      <c r="AC138">
        <f t="shared" si="53"/>
        <v>0</v>
      </c>
      <c r="AD138">
        <f t="shared" si="54"/>
        <v>0</v>
      </c>
      <c r="AE138">
        <f t="shared" si="55"/>
        <v>0</v>
      </c>
      <c r="AF138">
        <f t="shared" si="56"/>
        <v>0</v>
      </c>
      <c r="AG138">
        <f t="shared" si="57"/>
        <v>0</v>
      </c>
      <c r="AH138">
        <f t="shared" si="58"/>
        <v>0</v>
      </c>
      <c r="AI138">
        <f t="shared" si="59"/>
        <v>0</v>
      </c>
      <c r="AJ138">
        <f t="shared" si="60"/>
        <v>0</v>
      </c>
      <c r="AK138">
        <f t="shared" si="61"/>
        <v>0</v>
      </c>
      <c r="AL138">
        <f t="shared" si="62"/>
        <v>0</v>
      </c>
      <c r="AM138">
        <f t="shared" si="63"/>
        <v>0</v>
      </c>
      <c r="AN138">
        <f t="shared" si="64"/>
        <v>0</v>
      </c>
      <c r="AO138">
        <f t="shared" si="65"/>
        <v>0</v>
      </c>
      <c r="AP138">
        <f t="shared" si="66"/>
        <v>0</v>
      </c>
      <c r="AQ138">
        <f t="shared" si="67"/>
        <v>0</v>
      </c>
      <c r="AR138">
        <f t="shared" si="68"/>
        <v>0</v>
      </c>
      <c r="AS138">
        <f t="shared" si="69"/>
        <v>0</v>
      </c>
      <c r="AT138">
        <f t="shared" si="70"/>
        <v>0</v>
      </c>
      <c r="AU138">
        <f t="shared" si="71"/>
        <v>0</v>
      </c>
      <c r="AY138" s="12" t="s">
        <v>481</v>
      </c>
    </row>
    <row r="139" spans="1:51" ht="30" customHeight="1" x14ac:dyDescent="0.3">
      <c r="A139" s="6" t="s">
        <v>719</v>
      </c>
      <c r="B139" s="6" t="s">
        <v>720</v>
      </c>
      <c r="C139" s="5" t="s">
        <v>122</v>
      </c>
      <c r="D139" s="11">
        <v>1</v>
      </c>
      <c r="E139" s="11"/>
      <c r="F139" s="11"/>
      <c r="G139" s="11"/>
      <c r="H139" s="11"/>
      <c r="I139" s="11"/>
      <c r="J139" s="11"/>
      <c r="K139" s="11">
        <f t="shared" si="40"/>
        <v>0</v>
      </c>
      <c r="L139" s="11">
        <f t="shared" si="41"/>
        <v>0</v>
      </c>
      <c r="M139" s="5" t="s">
        <v>718</v>
      </c>
      <c r="O139" t="str">
        <f>""</f>
        <v/>
      </c>
      <c r="P139" s="12" t="s">
        <v>380</v>
      </c>
      <c r="Q139">
        <v>1</v>
      </c>
      <c r="R139">
        <f t="shared" si="42"/>
        <v>0</v>
      </c>
      <c r="S139">
        <f t="shared" si="43"/>
        <v>0</v>
      </c>
      <c r="T139">
        <f t="shared" si="44"/>
        <v>0</v>
      </c>
      <c r="U139">
        <f t="shared" si="45"/>
        <v>0</v>
      </c>
      <c r="V139">
        <f t="shared" si="46"/>
        <v>0</v>
      </c>
      <c r="W139">
        <f t="shared" si="47"/>
        <v>0</v>
      </c>
      <c r="X139">
        <f t="shared" si="48"/>
        <v>0</v>
      </c>
      <c r="Y139">
        <f t="shared" si="49"/>
        <v>0</v>
      </c>
      <c r="Z139">
        <f t="shared" si="50"/>
        <v>0</v>
      </c>
      <c r="AA139">
        <f t="shared" si="51"/>
        <v>0</v>
      </c>
      <c r="AB139">
        <f t="shared" si="52"/>
        <v>0</v>
      </c>
      <c r="AC139">
        <f t="shared" si="53"/>
        <v>0</v>
      </c>
      <c r="AD139">
        <f t="shared" si="54"/>
        <v>0</v>
      </c>
      <c r="AE139">
        <f t="shared" si="55"/>
        <v>0</v>
      </c>
      <c r="AF139">
        <f t="shared" si="56"/>
        <v>0</v>
      </c>
      <c r="AG139">
        <f t="shared" si="57"/>
        <v>0</v>
      </c>
      <c r="AH139">
        <f t="shared" si="58"/>
        <v>0</v>
      </c>
      <c r="AI139">
        <f t="shared" si="59"/>
        <v>0</v>
      </c>
      <c r="AJ139">
        <f t="shared" si="60"/>
        <v>0</v>
      </c>
      <c r="AK139">
        <f t="shared" si="61"/>
        <v>0</v>
      </c>
      <c r="AL139">
        <f t="shared" si="62"/>
        <v>0</v>
      </c>
      <c r="AM139">
        <f t="shared" si="63"/>
        <v>0</v>
      </c>
      <c r="AN139">
        <f t="shared" si="64"/>
        <v>0</v>
      </c>
      <c r="AO139">
        <f t="shared" si="65"/>
        <v>0</v>
      </c>
      <c r="AP139">
        <f t="shared" si="66"/>
        <v>0</v>
      </c>
      <c r="AQ139">
        <f t="shared" si="67"/>
        <v>0</v>
      </c>
      <c r="AR139">
        <f t="shared" si="68"/>
        <v>0</v>
      </c>
      <c r="AS139">
        <f t="shared" si="69"/>
        <v>0</v>
      </c>
      <c r="AT139">
        <f t="shared" si="70"/>
        <v>0</v>
      </c>
      <c r="AU139">
        <f t="shared" si="71"/>
        <v>0</v>
      </c>
      <c r="AY139" s="12" t="s">
        <v>481</v>
      </c>
    </row>
    <row r="140" spans="1:51" ht="30" customHeight="1" x14ac:dyDescent="0.3">
      <c r="A140" s="6" t="s">
        <v>719</v>
      </c>
      <c r="B140" s="6" t="s">
        <v>705</v>
      </c>
      <c r="C140" s="5" t="s">
        <v>122</v>
      </c>
      <c r="D140" s="11">
        <v>5</v>
      </c>
      <c r="E140" s="11"/>
      <c r="F140" s="11"/>
      <c r="G140" s="11"/>
      <c r="H140" s="11"/>
      <c r="I140" s="11"/>
      <c r="J140" s="11"/>
      <c r="K140" s="11">
        <f t="shared" si="40"/>
        <v>0</v>
      </c>
      <c r="L140" s="11">
        <f t="shared" si="41"/>
        <v>0</v>
      </c>
      <c r="M140" s="5" t="s">
        <v>721</v>
      </c>
      <c r="O140" t="str">
        <f>""</f>
        <v/>
      </c>
      <c r="P140" s="12" t="s">
        <v>380</v>
      </c>
      <c r="Q140">
        <v>1</v>
      </c>
      <c r="R140">
        <f t="shared" si="42"/>
        <v>0</v>
      </c>
      <c r="S140">
        <f t="shared" si="43"/>
        <v>0</v>
      </c>
      <c r="T140">
        <f t="shared" si="44"/>
        <v>0</v>
      </c>
      <c r="U140">
        <f t="shared" si="45"/>
        <v>0</v>
      </c>
      <c r="V140">
        <f t="shared" si="46"/>
        <v>0</v>
      </c>
      <c r="W140">
        <f t="shared" si="47"/>
        <v>0</v>
      </c>
      <c r="X140">
        <f t="shared" si="48"/>
        <v>0</v>
      </c>
      <c r="Y140">
        <f t="shared" si="49"/>
        <v>0</v>
      </c>
      <c r="Z140">
        <f t="shared" si="50"/>
        <v>0</v>
      </c>
      <c r="AA140">
        <f t="shared" si="51"/>
        <v>0</v>
      </c>
      <c r="AB140">
        <f t="shared" si="52"/>
        <v>0</v>
      </c>
      <c r="AC140">
        <f t="shared" si="53"/>
        <v>0</v>
      </c>
      <c r="AD140">
        <f t="shared" si="54"/>
        <v>0</v>
      </c>
      <c r="AE140">
        <f t="shared" si="55"/>
        <v>0</v>
      </c>
      <c r="AF140">
        <f t="shared" si="56"/>
        <v>0</v>
      </c>
      <c r="AG140">
        <f t="shared" si="57"/>
        <v>0</v>
      </c>
      <c r="AH140">
        <f t="shared" si="58"/>
        <v>0</v>
      </c>
      <c r="AI140">
        <f t="shared" si="59"/>
        <v>0</v>
      </c>
      <c r="AJ140">
        <f t="shared" si="60"/>
        <v>0</v>
      </c>
      <c r="AK140">
        <f t="shared" si="61"/>
        <v>0</v>
      </c>
      <c r="AL140">
        <f t="shared" si="62"/>
        <v>0</v>
      </c>
      <c r="AM140">
        <f t="shared" si="63"/>
        <v>0</v>
      </c>
      <c r="AN140">
        <f t="shared" si="64"/>
        <v>0</v>
      </c>
      <c r="AO140">
        <f t="shared" si="65"/>
        <v>0</v>
      </c>
      <c r="AP140">
        <f t="shared" si="66"/>
        <v>0</v>
      </c>
      <c r="AQ140">
        <f t="shared" si="67"/>
        <v>0</v>
      </c>
      <c r="AR140">
        <f t="shared" si="68"/>
        <v>0</v>
      </c>
      <c r="AS140">
        <f t="shared" si="69"/>
        <v>0</v>
      </c>
      <c r="AT140">
        <f t="shared" si="70"/>
        <v>0</v>
      </c>
      <c r="AU140">
        <f t="shared" si="71"/>
        <v>0</v>
      </c>
      <c r="AY140" s="12" t="s">
        <v>770</v>
      </c>
    </row>
    <row r="141" spans="1:51" ht="30" customHeight="1" x14ac:dyDescent="0.3">
      <c r="A141" s="6" t="s">
        <v>723</v>
      </c>
      <c r="B141" s="6" t="s">
        <v>724</v>
      </c>
      <c r="C141" s="5" t="s">
        <v>469</v>
      </c>
      <c r="D141" s="11">
        <v>11</v>
      </c>
      <c r="E141" s="11"/>
      <c r="F141" s="11"/>
      <c r="G141" s="11"/>
      <c r="H141" s="11"/>
      <c r="I141" s="11"/>
      <c r="J141" s="11"/>
      <c r="K141" s="11">
        <f t="shared" si="40"/>
        <v>0</v>
      </c>
      <c r="L141" s="11">
        <f t="shared" si="41"/>
        <v>0</v>
      </c>
      <c r="M141" s="5" t="s">
        <v>722</v>
      </c>
      <c r="O141" t="str">
        <f>""</f>
        <v/>
      </c>
      <c r="P141" s="12" t="s">
        <v>380</v>
      </c>
      <c r="Q141">
        <v>1</v>
      </c>
      <c r="R141">
        <f t="shared" si="42"/>
        <v>0</v>
      </c>
      <c r="S141">
        <f t="shared" si="43"/>
        <v>0</v>
      </c>
      <c r="T141">
        <f t="shared" si="44"/>
        <v>0</v>
      </c>
      <c r="U141">
        <f t="shared" si="45"/>
        <v>0</v>
      </c>
      <c r="V141">
        <f t="shared" si="46"/>
        <v>0</v>
      </c>
      <c r="W141">
        <f t="shared" si="47"/>
        <v>0</v>
      </c>
      <c r="X141">
        <f t="shared" si="48"/>
        <v>0</v>
      </c>
      <c r="Y141">
        <f t="shared" si="49"/>
        <v>0</v>
      </c>
      <c r="Z141">
        <f t="shared" si="50"/>
        <v>0</v>
      </c>
      <c r="AA141">
        <f t="shared" si="51"/>
        <v>0</v>
      </c>
      <c r="AB141">
        <f t="shared" si="52"/>
        <v>0</v>
      </c>
      <c r="AC141">
        <f t="shared" si="53"/>
        <v>0</v>
      </c>
      <c r="AD141">
        <f t="shared" si="54"/>
        <v>0</v>
      </c>
      <c r="AE141">
        <f t="shared" si="55"/>
        <v>0</v>
      </c>
      <c r="AF141">
        <f t="shared" si="56"/>
        <v>0</v>
      </c>
      <c r="AG141">
        <f t="shared" si="57"/>
        <v>0</v>
      </c>
      <c r="AH141">
        <f t="shared" si="58"/>
        <v>0</v>
      </c>
      <c r="AI141">
        <f t="shared" si="59"/>
        <v>0</v>
      </c>
      <c r="AJ141">
        <f t="shared" si="60"/>
        <v>0</v>
      </c>
      <c r="AK141">
        <f t="shared" si="61"/>
        <v>0</v>
      </c>
      <c r="AL141">
        <f t="shared" si="62"/>
        <v>0</v>
      </c>
      <c r="AM141">
        <f t="shared" si="63"/>
        <v>0</v>
      </c>
      <c r="AN141">
        <f t="shared" si="64"/>
        <v>0</v>
      </c>
      <c r="AO141">
        <f t="shared" si="65"/>
        <v>0</v>
      </c>
      <c r="AP141">
        <f t="shared" si="66"/>
        <v>0</v>
      </c>
      <c r="AQ141">
        <f t="shared" si="67"/>
        <v>0</v>
      </c>
      <c r="AR141">
        <f t="shared" si="68"/>
        <v>0</v>
      </c>
      <c r="AS141">
        <f t="shared" si="69"/>
        <v>0</v>
      </c>
      <c r="AT141">
        <f t="shared" si="70"/>
        <v>0</v>
      </c>
      <c r="AU141">
        <f t="shared" si="71"/>
        <v>0</v>
      </c>
      <c r="AY141" s="12" t="s">
        <v>771</v>
      </c>
    </row>
    <row r="142" spans="1:51" ht="30" customHeight="1" x14ac:dyDescent="0.3">
      <c r="A142" s="9"/>
      <c r="B142" s="9"/>
      <c r="C142" s="10"/>
      <c r="D142" s="11"/>
      <c r="E142" s="11"/>
      <c r="F142" s="11"/>
      <c r="G142" s="11"/>
      <c r="H142" s="11"/>
      <c r="I142" s="11"/>
      <c r="J142" s="11"/>
      <c r="K142" s="11"/>
      <c r="L142" s="11"/>
      <c r="M142" s="10"/>
    </row>
    <row r="143" spans="1:51" ht="30" customHeight="1" x14ac:dyDescent="0.3">
      <c r="A143" s="9"/>
      <c r="B143" s="9"/>
      <c r="C143" s="10"/>
      <c r="D143" s="11"/>
      <c r="E143" s="11"/>
      <c r="F143" s="11"/>
      <c r="G143" s="11"/>
      <c r="H143" s="11"/>
      <c r="I143" s="11"/>
      <c r="J143" s="11"/>
      <c r="K143" s="11"/>
      <c r="L143" s="11"/>
      <c r="M143" s="10"/>
    </row>
    <row r="144" spans="1:51" ht="30" customHeight="1" x14ac:dyDescent="0.3">
      <c r="A144" s="9"/>
      <c r="B144" s="9"/>
      <c r="C144" s="10"/>
      <c r="D144" s="11"/>
      <c r="E144" s="11"/>
      <c r="F144" s="11"/>
      <c r="G144" s="11"/>
      <c r="H144" s="11"/>
      <c r="I144" s="11"/>
      <c r="J144" s="11"/>
      <c r="K144" s="11"/>
      <c r="L144" s="11"/>
      <c r="M144" s="10"/>
    </row>
    <row r="145" spans="1:51" ht="30" customHeight="1" x14ac:dyDescent="0.3">
      <c r="A145" s="9"/>
      <c r="B145" s="9"/>
      <c r="C145" s="10"/>
      <c r="D145" s="11"/>
      <c r="E145" s="11"/>
      <c r="F145" s="11"/>
      <c r="G145" s="11"/>
      <c r="H145" s="11"/>
      <c r="I145" s="11"/>
      <c r="J145" s="11"/>
      <c r="K145" s="11"/>
      <c r="L145" s="11"/>
      <c r="M145" s="10"/>
    </row>
    <row r="146" spans="1:51" ht="30" customHeight="1" x14ac:dyDescent="0.3">
      <c r="A146" s="9"/>
      <c r="B146" s="9"/>
      <c r="C146" s="10"/>
      <c r="D146" s="11"/>
      <c r="E146" s="11"/>
      <c r="F146" s="11"/>
      <c r="G146" s="11"/>
      <c r="H146" s="11"/>
      <c r="I146" s="11"/>
      <c r="J146" s="11"/>
      <c r="K146" s="11"/>
      <c r="L146" s="11"/>
      <c r="M146" s="10"/>
    </row>
    <row r="147" spans="1:51" ht="30" customHeight="1" x14ac:dyDescent="0.3">
      <c r="A147" s="9"/>
      <c r="B147" s="9"/>
      <c r="C147" s="10"/>
      <c r="D147" s="11"/>
      <c r="E147" s="11"/>
      <c r="F147" s="11"/>
      <c r="G147" s="11"/>
      <c r="H147" s="11"/>
      <c r="I147" s="11"/>
      <c r="J147" s="11"/>
      <c r="K147" s="11"/>
      <c r="L147" s="11"/>
      <c r="M147" s="10"/>
    </row>
    <row r="148" spans="1:51" ht="30" customHeight="1" x14ac:dyDescent="0.3">
      <c r="A148" s="9"/>
      <c r="B148" s="9"/>
      <c r="C148" s="10"/>
      <c r="D148" s="11"/>
      <c r="E148" s="11"/>
      <c r="F148" s="11"/>
      <c r="G148" s="11"/>
      <c r="H148" s="11"/>
      <c r="I148" s="11"/>
      <c r="J148" s="11"/>
      <c r="K148" s="11"/>
      <c r="L148" s="11"/>
      <c r="M148" s="10"/>
    </row>
    <row r="149" spans="1:51" ht="30" customHeight="1" x14ac:dyDescent="0.3">
      <c r="A149" s="9"/>
      <c r="B149" s="9"/>
      <c r="C149" s="10"/>
      <c r="D149" s="11"/>
      <c r="E149" s="11"/>
      <c r="F149" s="11"/>
      <c r="G149" s="11"/>
      <c r="H149" s="11"/>
      <c r="I149" s="11"/>
      <c r="J149" s="11"/>
      <c r="K149" s="11"/>
      <c r="L149" s="11"/>
      <c r="M149" s="10"/>
    </row>
    <row r="150" spans="1:51" ht="30" customHeight="1" x14ac:dyDescent="0.3">
      <c r="A150" s="9"/>
      <c r="B150" s="9"/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0"/>
    </row>
    <row r="151" spans="1:51" ht="30" customHeight="1" x14ac:dyDescent="0.3">
      <c r="A151" s="14" t="s">
        <v>382</v>
      </c>
      <c r="B151" s="15"/>
      <c r="C151" s="16"/>
      <c r="D151" s="17"/>
      <c r="E151" s="17"/>
      <c r="F151" s="17">
        <f>INT(SUMIF(Q132:Q150, "1", F132:F150))</f>
        <v>0</v>
      </c>
      <c r="G151" s="17"/>
      <c r="H151" s="17">
        <f>INT(SUMIF(Q132:Q150, "1", H132:H150))</f>
        <v>0</v>
      </c>
      <c r="I151" s="17"/>
      <c r="J151" s="17">
        <f>INT(SUMIF(Q132:Q150, "1", J132:J150))</f>
        <v>0</v>
      </c>
      <c r="K151" s="17"/>
      <c r="L151" s="17">
        <f>F151+H151+J151</f>
        <v>0</v>
      </c>
      <c r="M151" s="16"/>
      <c r="R151">
        <f t="shared" ref="R151:AY151" si="72">INT(SUM(R132:R141))</f>
        <v>0</v>
      </c>
      <c r="S151">
        <f t="shared" si="72"/>
        <v>0</v>
      </c>
      <c r="T151">
        <f t="shared" si="72"/>
        <v>0</v>
      </c>
      <c r="U151">
        <f t="shared" si="72"/>
        <v>0</v>
      </c>
      <c r="V151">
        <f t="shared" si="72"/>
        <v>0</v>
      </c>
      <c r="W151">
        <f t="shared" si="72"/>
        <v>0</v>
      </c>
      <c r="X151">
        <f t="shared" si="72"/>
        <v>0</v>
      </c>
      <c r="Y151">
        <f t="shared" si="72"/>
        <v>0</v>
      </c>
      <c r="Z151">
        <f t="shared" si="72"/>
        <v>0</v>
      </c>
      <c r="AA151">
        <f t="shared" si="72"/>
        <v>0</v>
      </c>
      <c r="AB151">
        <f t="shared" si="72"/>
        <v>0</v>
      </c>
      <c r="AC151">
        <f t="shared" si="72"/>
        <v>0</v>
      </c>
      <c r="AD151">
        <f t="shared" si="72"/>
        <v>0</v>
      </c>
      <c r="AE151">
        <f t="shared" si="72"/>
        <v>0</v>
      </c>
      <c r="AF151">
        <f t="shared" si="72"/>
        <v>0</v>
      </c>
      <c r="AG151">
        <f t="shared" si="72"/>
        <v>0</v>
      </c>
      <c r="AH151">
        <f t="shared" si="72"/>
        <v>0</v>
      </c>
      <c r="AI151">
        <f t="shared" si="72"/>
        <v>0</v>
      </c>
      <c r="AJ151">
        <f t="shared" si="72"/>
        <v>0</v>
      </c>
      <c r="AK151">
        <f t="shared" si="72"/>
        <v>0</v>
      </c>
      <c r="AL151">
        <f t="shared" si="72"/>
        <v>0</v>
      </c>
      <c r="AM151">
        <f t="shared" si="72"/>
        <v>0</v>
      </c>
      <c r="AN151">
        <f t="shared" si="72"/>
        <v>0</v>
      </c>
      <c r="AO151">
        <f t="shared" si="72"/>
        <v>0</v>
      </c>
      <c r="AP151">
        <f t="shared" si="72"/>
        <v>0</v>
      </c>
      <c r="AQ151">
        <f t="shared" si="72"/>
        <v>0</v>
      </c>
      <c r="AR151">
        <f t="shared" si="72"/>
        <v>0</v>
      </c>
      <c r="AS151">
        <f t="shared" si="72"/>
        <v>0</v>
      </c>
      <c r="AT151">
        <f t="shared" si="72"/>
        <v>0</v>
      </c>
      <c r="AU151">
        <f t="shared" si="72"/>
        <v>0</v>
      </c>
      <c r="AV151">
        <f t="shared" si="72"/>
        <v>0</v>
      </c>
      <c r="AW151">
        <f t="shared" si="72"/>
        <v>0</v>
      </c>
      <c r="AX151">
        <f t="shared" si="72"/>
        <v>0</v>
      </c>
      <c r="AY151">
        <f t="shared" si="72"/>
        <v>0</v>
      </c>
    </row>
    <row r="152" spans="1:51" ht="30" customHeight="1" x14ac:dyDescent="0.3">
      <c r="A152" s="57" t="s">
        <v>772</v>
      </c>
      <c r="B152" s="58"/>
      <c r="C152" s="58"/>
      <c r="D152" s="59"/>
      <c r="E152" s="59"/>
      <c r="F152" s="59"/>
      <c r="G152" s="59"/>
      <c r="H152" s="59"/>
      <c r="I152" s="59"/>
      <c r="J152" s="59"/>
      <c r="K152" s="59"/>
      <c r="L152" s="59"/>
      <c r="M152" s="58"/>
    </row>
    <row r="153" spans="1:51" ht="30" customHeight="1" x14ac:dyDescent="0.3">
      <c r="A153" s="6" t="s">
        <v>166</v>
      </c>
      <c r="B153" s="6" t="s">
        <v>167</v>
      </c>
      <c r="C153" s="5" t="s">
        <v>22</v>
      </c>
      <c r="D153" s="11">
        <v>1</v>
      </c>
      <c r="E153" s="11"/>
      <c r="F153" s="11"/>
      <c r="G153" s="11"/>
      <c r="H153" s="11"/>
      <c r="I153" s="11"/>
      <c r="J153" s="11"/>
      <c r="K153" s="11">
        <f t="shared" ref="K153:K162" si="73">E153+G153+I153</f>
        <v>0</v>
      </c>
      <c r="L153" s="11">
        <f t="shared" ref="L153:L162" si="74">F153+H153+J153</f>
        <v>0</v>
      </c>
      <c r="M153" s="5" t="s">
        <v>165</v>
      </c>
      <c r="O153" t="str">
        <f>"01"</f>
        <v>01</v>
      </c>
      <c r="P153" s="12" t="s">
        <v>380</v>
      </c>
      <c r="Q153">
        <v>1</v>
      </c>
      <c r="R153">
        <f t="shared" ref="R153:R162" si="75">IF(P153="기계경비", J153, 0)</f>
        <v>0</v>
      </c>
      <c r="S153">
        <f t="shared" ref="S153:S162" si="76">IF(P153="운반비", L153, 0)</f>
        <v>0</v>
      </c>
      <c r="T153">
        <f t="shared" ref="T153:T162" si="77">IF(P153="작업부산물", F153, 0)</f>
        <v>0</v>
      </c>
      <c r="U153">
        <f t="shared" ref="U153:U162" si="78">IF(P153="관급", F153, 0)</f>
        <v>0</v>
      </c>
      <c r="V153">
        <f t="shared" ref="V153:V162" si="79">IF(P153="외주비", J153, 0)</f>
        <v>0</v>
      </c>
      <c r="W153">
        <f t="shared" ref="W153:W162" si="80">IF(P153="장비비", J153, 0)</f>
        <v>0</v>
      </c>
      <c r="X153">
        <f t="shared" ref="X153:X162" si="81">IF(P153="폐기물처리비", L153, 0)</f>
        <v>0</v>
      </c>
      <c r="Y153">
        <f t="shared" ref="Y153:Y162" si="82">IF(P153="가설비", J153, 0)</f>
        <v>0</v>
      </c>
      <c r="Z153">
        <f t="shared" ref="Z153:Z162" si="83">IF(P153="잡비제외분", F153, 0)</f>
        <v>0</v>
      </c>
      <c r="AA153">
        <f t="shared" ref="AA153:AA162" si="84">IF(P153="사급자재대", L153, 0)</f>
        <v>0</v>
      </c>
      <c r="AB153">
        <f t="shared" ref="AB153:AB162" si="85">IF(P153="관급자재대", L153, 0)</f>
        <v>0</v>
      </c>
      <c r="AC153">
        <f t="shared" ref="AC153:AC162" si="86">IF(P153="관급자관급자재", L153, 0)</f>
        <v>0</v>
      </c>
      <c r="AD153">
        <f t="shared" ref="AD153:AD162" si="87">IF(P153="작업설.부산물(철거)", L153, 0)</f>
        <v>0</v>
      </c>
      <c r="AE153">
        <f t="shared" ref="AE153:AE162" si="88">IF(P153="안전관리비", L153, 0)</f>
        <v>0</v>
      </c>
      <c r="AF153">
        <f t="shared" ref="AF153:AF162" si="89">IF(P153="품질관리비", L153, 0)</f>
        <v>0</v>
      </c>
      <c r="AG153">
        <f t="shared" ref="AG153:AG162" si="90">IF(P153="신기술사용료", L153, 0)</f>
        <v>0</v>
      </c>
      <c r="AH153">
        <f t="shared" ref="AH153:AH162" si="91">IF(P153="폐기물상차비", L153, 0)</f>
        <v>0</v>
      </c>
      <c r="AI153">
        <f t="shared" ref="AI153:AI162" si="92">IF(P153="운반비", L153, 0)</f>
        <v>0</v>
      </c>
      <c r="AJ153">
        <f t="shared" ref="AJ153:AJ162" si="93">IF(P153="사용자항목8", L153, 0)</f>
        <v>0</v>
      </c>
      <c r="AK153">
        <f t="shared" ref="AK153:AK162" si="94">IF(P153="사용자항목9", L153, 0)</f>
        <v>0</v>
      </c>
      <c r="AL153">
        <f t="shared" ref="AL153:AL162" si="95">IF(P153="사용자항목10", L153, 0)</f>
        <v>0</v>
      </c>
      <c r="AM153">
        <f t="shared" ref="AM153:AM162" si="96">IF(P153="사용자항목11", L153, 0)</f>
        <v>0</v>
      </c>
      <c r="AN153">
        <f t="shared" ref="AN153:AN162" si="97">IF(P153="사용자항목12", L153, 0)</f>
        <v>0</v>
      </c>
      <c r="AO153">
        <f t="shared" ref="AO153:AO162" si="98">IF(P153="사용자항목13", L153, 0)</f>
        <v>0</v>
      </c>
      <c r="AP153">
        <f t="shared" ref="AP153:AP162" si="99">IF(P153="사용자항목14", L153, 0)</f>
        <v>0</v>
      </c>
      <c r="AQ153">
        <f t="shared" ref="AQ153:AQ162" si="100">IF(P153="사용자항목15", L153, 0)</f>
        <v>0</v>
      </c>
      <c r="AR153">
        <f t="shared" ref="AR153:AR162" si="101">IF(P153="사용자항목16", L153, 0)</f>
        <v>0</v>
      </c>
      <c r="AS153">
        <f t="shared" ref="AS153:AS162" si="102">IF(P153="사용자항목17", L153, 0)</f>
        <v>0</v>
      </c>
      <c r="AT153">
        <f t="shared" ref="AT153:AT162" si="103">IF(P153="사용자항목18", L153, 0)</f>
        <v>0</v>
      </c>
      <c r="AU153">
        <f t="shared" ref="AU153:AU162" si="104">IF(P153="사용자항목19", L153, 0)</f>
        <v>0</v>
      </c>
      <c r="AY153" s="12" t="s">
        <v>474</v>
      </c>
    </row>
    <row r="154" spans="1:51" ht="30" customHeight="1" x14ac:dyDescent="0.3">
      <c r="A154" s="6" t="s">
        <v>166</v>
      </c>
      <c r="B154" s="6" t="s">
        <v>169</v>
      </c>
      <c r="C154" s="5" t="s">
        <v>22</v>
      </c>
      <c r="D154" s="11">
        <v>1</v>
      </c>
      <c r="E154" s="11"/>
      <c r="F154" s="11"/>
      <c r="G154" s="11"/>
      <c r="H154" s="11"/>
      <c r="I154" s="11"/>
      <c r="J154" s="11"/>
      <c r="K154" s="11">
        <f t="shared" si="73"/>
        <v>0</v>
      </c>
      <c r="L154" s="11">
        <f t="shared" si="74"/>
        <v>0</v>
      </c>
      <c r="M154" s="5" t="s">
        <v>168</v>
      </c>
      <c r="O154" t="str">
        <f>"01"</f>
        <v>01</v>
      </c>
      <c r="P154" s="12" t="s">
        <v>380</v>
      </c>
      <c r="Q154">
        <v>1</v>
      </c>
      <c r="R154">
        <f t="shared" si="75"/>
        <v>0</v>
      </c>
      <c r="S154">
        <f t="shared" si="76"/>
        <v>0</v>
      </c>
      <c r="T154">
        <f t="shared" si="77"/>
        <v>0</v>
      </c>
      <c r="U154">
        <f t="shared" si="78"/>
        <v>0</v>
      </c>
      <c r="V154">
        <f t="shared" si="79"/>
        <v>0</v>
      </c>
      <c r="W154">
        <f t="shared" si="80"/>
        <v>0</v>
      </c>
      <c r="X154">
        <f t="shared" si="81"/>
        <v>0</v>
      </c>
      <c r="Y154">
        <f t="shared" si="82"/>
        <v>0</v>
      </c>
      <c r="Z154">
        <f t="shared" si="83"/>
        <v>0</v>
      </c>
      <c r="AA154">
        <f t="shared" si="84"/>
        <v>0</v>
      </c>
      <c r="AB154">
        <f t="shared" si="85"/>
        <v>0</v>
      </c>
      <c r="AC154">
        <f t="shared" si="86"/>
        <v>0</v>
      </c>
      <c r="AD154">
        <f t="shared" si="87"/>
        <v>0</v>
      </c>
      <c r="AE154">
        <f t="shared" si="88"/>
        <v>0</v>
      </c>
      <c r="AF154">
        <f t="shared" si="89"/>
        <v>0</v>
      </c>
      <c r="AG154">
        <f t="shared" si="90"/>
        <v>0</v>
      </c>
      <c r="AH154">
        <f t="shared" si="91"/>
        <v>0</v>
      </c>
      <c r="AI154">
        <f t="shared" si="92"/>
        <v>0</v>
      </c>
      <c r="AJ154">
        <f t="shared" si="93"/>
        <v>0</v>
      </c>
      <c r="AK154">
        <f t="shared" si="94"/>
        <v>0</v>
      </c>
      <c r="AL154">
        <f t="shared" si="95"/>
        <v>0</v>
      </c>
      <c r="AM154">
        <f t="shared" si="96"/>
        <v>0</v>
      </c>
      <c r="AN154">
        <f t="shared" si="97"/>
        <v>0</v>
      </c>
      <c r="AO154">
        <f t="shared" si="98"/>
        <v>0</v>
      </c>
      <c r="AP154">
        <f t="shared" si="99"/>
        <v>0</v>
      </c>
      <c r="AQ154">
        <f t="shared" si="100"/>
        <v>0</v>
      </c>
      <c r="AR154">
        <f t="shared" si="101"/>
        <v>0</v>
      </c>
      <c r="AS154">
        <f t="shared" si="102"/>
        <v>0</v>
      </c>
      <c r="AT154">
        <f t="shared" si="103"/>
        <v>0</v>
      </c>
      <c r="AU154">
        <f t="shared" si="104"/>
        <v>0</v>
      </c>
      <c r="AY154" s="12" t="s">
        <v>474</v>
      </c>
    </row>
    <row r="155" spans="1:51" ht="30" customHeight="1" x14ac:dyDescent="0.3">
      <c r="A155" s="6" t="s">
        <v>166</v>
      </c>
      <c r="B155" s="6" t="s">
        <v>171</v>
      </c>
      <c r="C155" s="5" t="s">
        <v>22</v>
      </c>
      <c r="D155" s="11">
        <v>2</v>
      </c>
      <c r="E155" s="11"/>
      <c r="F155" s="11"/>
      <c r="G155" s="11"/>
      <c r="H155" s="11"/>
      <c r="I155" s="11"/>
      <c r="J155" s="11"/>
      <c r="K155" s="11">
        <f t="shared" si="73"/>
        <v>0</v>
      </c>
      <c r="L155" s="11">
        <f t="shared" si="74"/>
        <v>0</v>
      </c>
      <c r="M155" s="5" t="s">
        <v>170</v>
      </c>
      <c r="O155" t="str">
        <f>"01"</f>
        <v>01</v>
      </c>
      <c r="P155" s="12" t="s">
        <v>380</v>
      </c>
      <c r="Q155">
        <v>1</v>
      </c>
      <c r="R155">
        <f t="shared" si="75"/>
        <v>0</v>
      </c>
      <c r="S155">
        <f t="shared" si="76"/>
        <v>0</v>
      </c>
      <c r="T155">
        <f t="shared" si="77"/>
        <v>0</v>
      </c>
      <c r="U155">
        <f t="shared" si="78"/>
        <v>0</v>
      </c>
      <c r="V155">
        <f t="shared" si="79"/>
        <v>0</v>
      </c>
      <c r="W155">
        <f t="shared" si="80"/>
        <v>0</v>
      </c>
      <c r="X155">
        <f t="shared" si="81"/>
        <v>0</v>
      </c>
      <c r="Y155">
        <f t="shared" si="82"/>
        <v>0</v>
      </c>
      <c r="Z155">
        <f t="shared" si="83"/>
        <v>0</v>
      </c>
      <c r="AA155">
        <f t="shared" si="84"/>
        <v>0</v>
      </c>
      <c r="AB155">
        <f t="shared" si="85"/>
        <v>0</v>
      </c>
      <c r="AC155">
        <f t="shared" si="86"/>
        <v>0</v>
      </c>
      <c r="AD155">
        <f t="shared" si="87"/>
        <v>0</v>
      </c>
      <c r="AE155">
        <f t="shared" si="88"/>
        <v>0</v>
      </c>
      <c r="AF155">
        <f t="shared" si="89"/>
        <v>0</v>
      </c>
      <c r="AG155">
        <f t="shared" si="90"/>
        <v>0</v>
      </c>
      <c r="AH155">
        <f t="shared" si="91"/>
        <v>0</v>
      </c>
      <c r="AI155">
        <f t="shared" si="92"/>
        <v>0</v>
      </c>
      <c r="AJ155">
        <f t="shared" si="93"/>
        <v>0</v>
      </c>
      <c r="AK155">
        <f t="shared" si="94"/>
        <v>0</v>
      </c>
      <c r="AL155">
        <f t="shared" si="95"/>
        <v>0</v>
      </c>
      <c r="AM155">
        <f t="shared" si="96"/>
        <v>0</v>
      </c>
      <c r="AN155">
        <f t="shared" si="97"/>
        <v>0</v>
      </c>
      <c r="AO155">
        <f t="shared" si="98"/>
        <v>0</v>
      </c>
      <c r="AP155">
        <f t="shared" si="99"/>
        <v>0</v>
      </c>
      <c r="AQ155">
        <f t="shared" si="100"/>
        <v>0</v>
      </c>
      <c r="AR155">
        <f t="shared" si="101"/>
        <v>0</v>
      </c>
      <c r="AS155">
        <f t="shared" si="102"/>
        <v>0</v>
      </c>
      <c r="AT155">
        <f t="shared" si="103"/>
        <v>0</v>
      </c>
      <c r="AU155">
        <f t="shared" si="104"/>
        <v>0</v>
      </c>
      <c r="AY155" s="12" t="s">
        <v>474</v>
      </c>
    </row>
    <row r="156" spans="1:51" ht="30" customHeight="1" x14ac:dyDescent="0.3">
      <c r="A156" s="6" t="s">
        <v>132</v>
      </c>
      <c r="B156" s="6" t="s">
        <v>133</v>
      </c>
      <c r="C156" s="5" t="s">
        <v>22</v>
      </c>
      <c r="D156" s="11">
        <v>1</v>
      </c>
      <c r="E156" s="11"/>
      <c r="F156" s="11"/>
      <c r="G156" s="11"/>
      <c r="H156" s="11"/>
      <c r="I156" s="11"/>
      <c r="J156" s="11"/>
      <c r="K156" s="11">
        <f t="shared" si="73"/>
        <v>0</v>
      </c>
      <c r="L156" s="11">
        <f t="shared" si="74"/>
        <v>0</v>
      </c>
      <c r="M156" s="5" t="s">
        <v>131</v>
      </c>
      <c r="O156" t="str">
        <f>"01"</f>
        <v>01</v>
      </c>
      <c r="P156" s="12" t="s">
        <v>380</v>
      </c>
      <c r="Q156">
        <v>1</v>
      </c>
      <c r="R156">
        <f t="shared" si="75"/>
        <v>0</v>
      </c>
      <c r="S156">
        <f t="shared" si="76"/>
        <v>0</v>
      </c>
      <c r="T156">
        <f t="shared" si="77"/>
        <v>0</v>
      </c>
      <c r="U156">
        <f t="shared" si="78"/>
        <v>0</v>
      </c>
      <c r="V156">
        <f t="shared" si="79"/>
        <v>0</v>
      </c>
      <c r="W156">
        <f t="shared" si="80"/>
        <v>0</v>
      </c>
      <c r="X156">
        <f t="shared" si="81"/>
        <v>0</v>
      </c>
      <c r="Y156">
        <f t="shared" si="82"/>
        <v>0</v>
      </c>
      <c r="Z156">
        <f t="shared" si="83"/>
        <v>0</v>
      </c>
      <c r="AA156">
        <f t="shared" si="84"/>
        <v>0</v>
      </c>
      <c r="AB156">
        <f t="shared" si="85"/>
        <v>0</v>
      </c>
      <c r="AC156">
        <f t="shared" si="86"/>
        <v>0</v>
      </c>
      <c r="AD156">
        <f t="shared" si="87"/>
        <v>0</v>
      </c>
      <c r="AE156">
        <f t="shared" si="88"/>
        <v>0</v>
      </c>
      <c r="AF156">
        <f t="shared" si="89"/>
        <v>0</v>
      </c>
      <c r="AG156">
        <f t="shared" si="90"/>
        <v>0</v>
      </c>
      <c r="AH156">
        <f t="shared" si="91"/>
        <v>0</v>
      </c>
      <c r="AI156">
        <f t="shared" si="92"/>
        <v>0</v>
      </c>
      <c r="AJ156">
        <f t="shared" si="93"/>
        <v>0</v>
      </c>
      <c r="AK156">
        <f t="shared" si="94"/>
        <v>0</v>
      </c>
      <c r="AL156">
        <f t="shared" si="95"/>
        <v>0</v>
      </c>
      <c r="AM156">
        <f t="shared" si="96"/>
        <v>0</v>
      </c>
      <c r="AN156">
        <f t="shared" si="97"/>
        <v>0</v>
      </c>
      <c r="AO156">
        <f t="shared" si="98"/>
        <v>0</v>
      </c>
      <c r="AP156">
        <f t="shared" si="99"/>
        <v>0</v>
      </c>
      <c r="AQ156">
        <f t="shared" si="100"/>
        <v>0</v>
      </c>
      <c r="AR156">
        <f t="shared" si="101"/>
        <v>0</v>
      </c>
      <c r="AS156">
        <f t="shared" si="102"/>
        <v>0</v>
      </c>
      <c r="AT156">
        <f t="shared" si="103"/>
        <v>0</v>
      </c>
      <c r="AU156">
        <f t="shared" si="104"/>
        <v>0</v>
      </c>
      <c r="AY156" s="12" t="s">
        <v>474</v>
      </c>
    </row>
    <row r="157" spans="1:51" ht="30" customHeight="1" x14ac:dyDescent="0.3">
      <c r="A157" s="6" t="s">
        <v>128</v>
      </c>
      <c r="B157" s="6" t="s">
        <v>129</v>
      </c>
      <c r="C157" s="5" t="s">
        <v>130</v>
      </c>
      <c r="D157" s="11">
        <v>1</v>
      </c>
      <c r="E157" s="11"/>
      <c r="F157" s="11"/>
      <c r="G157" s="11"/>
      <c r="H157" s="11"/>
      <c r="I157" s="11"/>
      <c r="J157" s="11"/>
      <c r="K157" s="11">
        <f t="shared" si="73"/>
        <v>0</v>
      </c>
      <c r="L157" s="11">
        <f t="shared" si="74"/>
        <v>0</v>
      </c>
      <c r="M157" s="5" t="s">
        <v>127</v>
      </c>
      <c r="O157" t="str">
        <f>"01"</f>
        <v>01</v>
      </c>
      <c r="P157" s="12" t="s">
        <v>380</v>
      </c>
      <c r="Q157">
        <v>1</v>
      </c>
      <c r="R157">
        <f t="shared" si="75"/>
        <v>0</v>
      </c>
      <c r="S157">
        <f t="shared" si="76"/>
        <v>0</v>
      </c>
      <c r="T157">
        <f t="shared" si="77"/>
        <v>0</v>
      </c>
      <c r="U157">
        <f t="shared" si="78"/>
        <v>0</v>
      </c>
      <c r="V157">
        <f t="shared" si="79"/>
        <v>0</v>
      </c>
      <c r="W157">
        <f t="shared" si="80"/>
        <v>0</v>
      </c>
      <c r="X157">
        <f t="shared" si="81"/>
        <v>0</v>
      </c>
      <c r="Y157">
        <f t="shared" si="82"/>
        <v>0</v>
      </c>
      <c r="Z157">
        <f t="shared" si="83"/>
        <v>0</v>
      </c>
      <c r="AA157">
        <f t="shared" si="84"/>
        <v>0</v>
      </c>
      <c r="AB157">
        <f t="shared" si="85"/>
        <v>0</v>
      </c>
      <c r="AC157">
        <f t="shared" si="86"/>
        <v>0</v>
      </c>
      <c r="AD157">
        <f t="shared" si="87"/>
        <v>0</v>
      </c>
      <c r="AE157">
        <f t="shared" si="88"/>
        <v>0</v>
      </c>
      <c r="AF157">
        <f t="shared" si="89"/>
        <v>0</v>
      </c>
      <c r="AG157">
        <f t="shared" si="90"/>
        <v>0</v>
      </c>
      <c r="AH157">
        <f t="shared" si="91"/>
        <v>0</v>
      </c>
      <c r="AI157">
        <f t="shared" si="92"/>
        <v>0</v>
      </c>
      <c r="AJ157">
        <f t="shared" si="93"/>
        <v>0</v>
      </c>
      <c r="AK157">
        <f t="shared" si="94"/>
        <v>0</v>
      </c>
      <c r="AL157">
        <f t="shared" si="95"/>
        <v>0</v>
      </c>
      <c r="AM157">
        <f t="shared" si="96"/>
        <v>0</v>
      </c>
      <c r="AN157">
        <f t="shared" si="97"/>
        <v>0</v>
      </c>
      <c r="AO157">
        <f t="shared" si="98"/>
        <v>0</v>
      </c>
      <c r="AP157">
        <f t="shared" si="99"/>
        <v>0</v>
      </c>
      <c r="AQ157">
        <f t="shared" si="100"/>
        <v>0</v>
      </c>
      <c r="AR157">
        <f t="shared" si="101"/>
        <v>0</v>
      </c>
      <c r="AS157">
        <f t="shared" si="102"/>
        <v>0</v>
      </c>
      <c r="AT157">
        <f t="shared" si="103"/>
        <v>0</v>
      </c>
      <c r="AU157">
        <f t="shared" si="104"/>
        <v>0</v>
      </c>
      <c r="AY157" s="12" t="s">
        <v>474</v>
      </c>
    </row>
    <row r="158" spans="1:51" ht="30" customHeight="1" x14ac:dyDescent="0.3">
      <c r="A158" s="6" t="s">
        <v>338</v>
      </c>
      <c r="B158" s="6" t="s">
        <v>339</v>
      </c>
      <c r="C158" s="5" t="s">
        <v>340</v>
      </c>
      <c r="D158" s="11">
        <v>1</v>
      </c>
      <c r="E158" s="11"/>
      <c r="F158" s="11"/>
      <c r="G158" s="11"/>
      <c r="H158" s="11"/>
      <c r="I158" s="11"/>
      <c r="J158" s="11"/>
      <c r="K158" s="11">
        <f t="shared" si="73"/>
        <v>0</v>
      </c>
      <c r="L158" s="11">
        <f t="shared" si="74"/>
        <v>0</v>
      </c>
      <c r="M158" s="5" t="s">
        <v>337</v>
      </c>
      <c r="O158" t="str">
        <f>"03"</f>
        <v>03</v>
      </c>
      <c r="P158" s="12" t="s">
        <v>380</v>
      </c>
      <c r="Q158">
        <v>1</v>
      </c>
      <c r="R158">
        <f t="shared" si="75"/>
        <v>0</v>
      </c>
      <c r="S158">
        <f t="shared" si="76"/>
        <v>0</v>
      </c>
      <c r="T158">
        <f t="shared" si="77"/>
        <v>0</v>
      </c>
      <c r="U158">
        <f t="shared" si="78"/>
        <v>0</v>
      </c>
      <c r="V158">
        <f t="shared" si="79"/>
        <v>0</v>
      </c>
      <c r="W158">
        <f t="shared" si="80"/>
        <v>0</v>
      </c>
      <c r="X158">
        <f t="shared" si="81"/>
        <v>0</v>
      </c>
      <c r="Y158">
        <f t="shared" si="82"/>
        <v>0</v>
      </c>
      <c r="Z158">
        <f t="shared" si="83"/>
        <v>0</v>
      </c>
      <c r="AA158">
        <f t="shared" si="84"/>
        <v>0</v>
      </c>
      <c r="AB158">
        <f t="shared" si="85"/>
        <v>0</v>
      </c>
      <c r="AC158">
        <f t="shared" si="86"/>
        <v>0</v>
      </c>
      <c r="AD158">
        <f t="shared" si="87"/>
        <v>0</v>
      </c>
      <c r="AE158">
        <f t="shared" si="88"/>
        <v>0</v>
      </c>
      <c r="AF158">
        <f t="shared" si="89"/>
        <v>0</v>
      </c>
      <c r="AG158">
        <f t="shared" si="90"/>
        <v>0</v>
      </c>
      <c r="AH158">
        <f t="shared" si="91"/>
        <v>0</v>
      </c>
      <c r="AI158">
        <f t="shared" si="92"/>
        <v>0</v>
      </c>
      <c r="AJ158">
        <f t="shared" si="93"/>
        <v>0</v>
      </c>
      <c r="AK158">
        <f t="shared" si="94"/>
        <v>0</v>
      </c>
      <c r="AL158">
        <f t="shared" si="95"/>
        <v>0</v>
      </c>
      <c r="AM158">
        <f t="shared" si="96"/>
        <v>0</v>
      </c>
      <c r="AN158">
        <f t="shared" si="97"/>
        <v>0</v>
      </c>
      <c r="AO158">
        <f t="shared" si="98"/>
        <v>0</v>
      </c>
      <c r="AP158">
        <f t="shared" si="99"/>
        <v>0</v>
      </c>
      <c r="AQ158">
        <f t="shared" si="100"/>
        <v>0</v>
      </c>
      <c r="AR158">
        <f t="shared" si="101"/>
        <v>0</v>
      </c>
      <c r="AS158">
        <f t="shared" si="102"/>
        <v>0</v>
      </c>
      <c r="AT158">
        <f t="shared" si="103"/>
        <v>0</v>
      </c>
      <c r="AU158">
        <f t="shared" si="104"/>
        <v>0</v>
      </c>
      <c r="AY158" s="12" t="s">
        <v>474</v>
      </c>
    </row>
    <row r="159" spans="1:51" ht="30" customHeight="1" x14ac:dyDescent="0.3">
      <c r="A159" s="6" t="s">
        <v>20</v>
      </c>
      <c r="B159" s="6" t="s">
        <v>21</v>
      </c>
      <c r="C159" s="5" t="s">
        <v>22</v>
      </c>
      <c r="D159" s="11">
        <v>6</v>
      </c>
      <c r="E159" s="11"/>
      <c r="F159" s="11"/>
      <c r="G159" s="11"/>
      <c r="H159" s="11"/>
      <c r="I159" s="11"/>
      <c r="J159" s="11"/>
      <c r="K159" s="11">
        <f t="shared" si="73"/>
        <v>0</v>
      </c>
      <c r="L159" s="11">
        <f t="shared" si="74"/>
        <v>0</v>
      </c>
      <c r="M159" s="5" t="s">
        <v>19</v>
      </c>
      <c r="O159" t="str">
        <f>"01"</f>
        <v>01</v>
      </c>
      <c r="P159" s="12" t="s">
        <v>380</v>
      </c>
      <c r="Q159">
        <v>1</v>
      </c>
      <c r="R159">
        <f t="shared" si="75"/>
        <v>0</v>
      </c>
      <c r="S159">
        <f t="shared" si="76"/>
        <v>0</v>
      </c>
      <c r="T159">
        <f t="shared" si="77"/>
        <v>0</v>
      </c>
      <c r="U159">
        <f t="shared" si="78"/>
        <v>0</v>
      </c>
      <c r="V159">
        <f t="shared" si="79"/>
        <v>0</v>
      </c>
      <c r="W159">
        <f t="shared" si="80"/>
        <v>0</v>
      </c>
      <c r="X159">
        <f t="shared" si="81"/>
        <v>0</v>
      </c>
      <c r="Y159">
        <f t="shared" si="82"/>
        <v>0</v>
      </c>
      <c r="Z159">
        <f t="shared" si="83"/>
        <v>0</v>
      </c>
      <c r="AA159">
        <f t="shared" si="84"/>
        <v>0</v>
      </c>
      <c r="AB159">
        <f t="shared" si="85"/>
        <v>0</v>
      </c>
      <c r="AC159">
        <f t="shared" si="86"/>
        <v>0</v>
      </c>
      <c r="AD159">
        <f t="shared" si="87"/>
        <v>0</v>
      </c>
      <c r="AE159">
        <f t="shared" si="88"/>
        <v>0</v>
      </c>
      <c r="AF159">
        <f t="shared" si="89"/>
        <v>0</v>
      </c>
      <c r="AG159">
        <f t="shared" si="90"/>
        <v>0</v>
      </c>
      <c r="AH159">
        <f t="shared" si="91"/>
        <v>0</v>
      </c>
      <c r="AI159">
        <f t="shared" si="92"/>
        <v>0</v>
      </c>
      <c r="AJ159">
        <f t="shared" si="93"/>
        <v>0</v>
      </c>
      <c r="AK159">
        <f t="shared" si="94"/>
        <v>0</v>
      </c>
      <c r="AL159">
        <f t="shared" si="95"/>
        <v>0</v>
      </c>
      <c r="AM159">
        <f t="shared" si="96"/>
        <v>0</v>
      </c>
      <c r="AN159">
        <f t="shared" si="97"/>
        <v>0</v>
      </c>
      <c r="AO159">
        <f t="shared" si="98"/>
        <v>0</v>
      </c>
      <c r="AP159">
        <f t="shared" si="99"/>
        <v>0</v>
      </c>
      <c r="AQ159">
        <f t="shared" si="100"/>
        <v>0</v>
      </c>
      <c r="AR159">
        <f t="shared" si="101"/>
        <v>0</v>
      </c>
      <c r="AS159">
        <f t="shared" si="102"/>
        <v>0</v>
      </c>
      <c r="AT159">
        <f t="shared" si="103"/>
        <v>0</v>
      </c>
      <c r="AU159">
        <f t="shared" si="104"/>
        <v>0</v>
      </c>
      <c r="AY159" s="12" t="s">
        <v>474</v>
      </c>
    </row>
    <row r="160" spans="1:51" ht="30" customHeight="1" x14ac:dyDescent="0.3">
      <c r="A160" s="6" t="s">
        <v>20</v>
      </c>
      <c r="B160" s="6" t="s">
        <v>25</v>
      </c>
      <c r="C160" s="5" t="s">
        <v>22</v>
      </c>
      <c r="D160" s="11">
        <v>9</v>
      </c>
      <c r="E160" s="11"/>
      <c r="F160" s="11"/>
      <c r="G160" s="11"/>
      <c r="H160" s="11"/>
      <c r="I160" s="11"/>
      <c r="J160" s="11"/>
      <c r="K160" s="11">
        <f t="shared" si="73"/>
        <v>0</v>
      </c>
      <c r="L160" s="11">
        <f t="shared" si="74"/>
        <v>0</v>
      </c>
      <c r="M160" s="5" t="s">
        <v>24</v>
      </c>
      <c r="O160" t="str">
        <f>"01"</f>
        <v>01</v>
      </c>
      <c r="P160" s="12" t="s">
        <v>380</v>
      </c>
      <c r="Q160">
        <v>1</v>
      </c>
      <c r="R160">
        <f t="shared" si="75"/>
        <v>0</v>
      </c>
      <c r="S160">
        <f t="shared" si="76"/>
        <v>0</v>
      </c>
      <c r="T160">
        <f t="shared" si="77"/>
        <v>0</v>
      </c>
      <c r="U160">
        <f t="shared" si="78"/>
        <v>0</v>
      </c>
      <c r="V160">
        <f t="shared" si="79"/>
        <v>0</v>
      </c>
      <c r="W160">
        <f t="shared" si="80"/>
        <v>0</v>
      </c>
      <c r="X160">
        <f t="shared" si="81"/>
        <v>0</v>
      </c>
      <c r="Y160">
        <f t="shared" si="82"/>
        <v>0</v>
      </c>
      <c r="Z160">
        <f t="shared" si="83"/>
        <v>0</v>
      </c>
      <c r="AA160">
        <f t="shared" si="84"/>
        <v>0</v>
      </c>
      <c r="AB160">
        <f t="shared" si="85"/>
        <v>0</v>
      </c>
      <c r="AC160">
        <f t="shared" si="86"/>
        <v>0</v>
      </c>
      <c r="AD160">
        <f t="shared" si="87"/>
        <v>0</v>
      </c>
      <c r="AE160">
        <f t="shared" si="88"/>
        <v>0</v>
      </c>
      <c r="AF160">
        <f t="shared" si="89"/>
        <v>0</v>
      </c>
      <c r="AG160">
        <f t="shared" si="90"/>
        <v>0</v>
      </c>
      <c r="AH160">
        <f t="shared" si="91"/>
        <v>0</v>
      </c>
      <c r="AI160">
        <f t="shared" si="92"/>
        <v>0</v>
      </c>
      <c r="AJ160">
        <f t="shared" si="93"/>
        <v>0</v>
      </c>
      <c r="AK160">
        <f t="shared" si="94"/>
        <v>0</v>
      </c>
      <c r="AL160">
        <f t="shared" si="95"/>
        <v>0</v>
      </c>
      <c r="AM160">
        <f t="shared" si="96"/>
        <v>0</v>
      </c>
      <c r="AN160">
        <f t="shared" si="97"/>
        <v>0</v>
      </c>
      <c r="AO160">
        <f t="shared" si="98"/>
        <v>0</v>
      </c>
      <c r="AP160">
        <f t="shared" si="99"/>
        <v>0</v>
      </c>
      <c r="AQ160">
        <f t="shared" si="100"/>
        <v>0</v>
      </c>
      <c r="AR160">
        <f t="shared" si="101"/>
        <v>0</v>
      </c>
      <c r="AS160">
        <f t="shared" si="102"/>
        <v>0</v>
      </c>
      <c r="AT160">
        <f t="shared" si="103"/>
        <v>0</v>
      </c>
      <c r="AU160">
        <f t="shared" si="104"/>
        <v>0</v>
      </c>
      <c r="AY160" s="12" t="s">
        <v>474</v>
      </c>
    </row>
    <row r="161" spans="1:51" ht="30" customHeight="1" x14ac:dyDescent="0.3">
      <c r="A161" s="6" t="s">
        <v>20</v>
      </c>
      <c r="B161" s="6" t="s">
        <v>29</v>
      </c>
      <c r="C161" s="5" t="s">
        <v>22</v>
      </c>
      <c r="D161" s="11">
        <v>4</v>
      </c>
      <c r="E161" s="11"/>
      <c r="F161" s="11"/>
      <c r="G161" s="11"/>
      <c r="H161" s="11"/>
      <c r="I161" s="11"/>
      <c r="J161" s="11"/>
      <c r="K161" s="11">
        <f t="shared" si="73"/>
        <v>0</v>
      </c>
      <c r="L161" s="11">
        <f t="shared" si="74"/>
        <v>0</v>
      </c>
      <c r="M161" s="5" t="s">
        <v>28</v>
      </c>
      <c r="O161" t="str">
        <f>"01"</f>
        <v>01</v>
      </c>
      <c r="P161" s="12" t="s">
        <v>380</v>
      </c>
      <c r="Q161">
        <v>1</v>
      </c>
      <c r="R161">
        <f t="shared" si="75"/>
        <v>0</v>
      </c>
      <c r="S161">
        <f t="shared" si="76"/>
        <v>0</v>
      </c>
      <c r="T161">
        <f t="shared" si="77"/>
        <v>0</v>
      </c>
      <c r="U161">
        <f t="shared" si="78"/>
        <v>0</v>
      </c>
      <c r="V161">
        <f t="shared" si="79"/>
        <v>0</v>
      </c>
      <c r="W161">
        <f t="shared" si="80"/>
        <v>0</v>
      </c>
      <c r="X161">
        <f t="shared" si="81"/>
        <v>0</v>
      </c>
      <c r="Y161">
        <f t="shared" si="82"/>
        <v>0</v>
      </c>
      <c r="Z161">
        <f t="shared" si="83"/>
        <v>0</v>
      </c>
      <c r="AA161">
        <f t="shared" si="84"/>
        <v>0</v>
      </c>
      <c r="AB161">
        <f t="shared" si="85"/>
        <v>0</v>
      </c>
      <c r="AC161">
        <f t="shared" si="86"/>
        <v>0</v>
      </c>
      <c r="AD161">
        <f t="shared" si="87"/>
        <v>0</v>
      </c>
      <c r="AE161">
        <f t="shared" si="88"/>
        <v>0</v>
      </c>
      <c r="AF161">
        <f t="shared" si="89"/>
        <v>0</v>
      </c>
      <c r="AG161">
        <f t="shared" si="90"/>
        <v>0</v>
      </c>
      <c r="AH161">
        <f t="shared" si="91"/>
        <v>0</v>
      </c>
      <c r="AI161">
        <f t="shared" si="92"/>
        <v>0</v>
      </c>
      <c r="AJ161">
        <f t="shared" si="93"/>
        <v>0</v>
      </c>
      <c r="AK161">
        <f t="shared" si="94"/>
        <v>0</v>
      </c>
      <c r="AL161">
        <f t="shared" si="95"/>
        <v>0</v>
      </c>
      <c r="AM161">
        <f t="shared" si="96"/>
        <v>0</v>
      </c>
      <c r="AN161">
        <f t="shared" si="97"/>
        <v>0</v>
      </c>
      <c r="AO161">
        <f t="shared" si="98"/>
        <v>0</v>
      </c>
      <c r="AP161">
        <f t="shared" si="99"/>
        <v>0</v>
      </c>
      <c r="AQ161">
        <f t="shared" si="100"/>
        <v>0</v>
      </c>
      <c r="AR161">
        <f t="shared" si="101"/>
        <v>0</v>
      </c>
      <c r="AS161">
        <f t="shared" si="102"/>
        <v>0</v>
      </c>
      <c r="AT161">
        <f t="shared" si="103"/>
        <v>0</v>
      </c>
      <c r="AU161">
        <f t="shared" si="104"/>
        <v>0</v>
      </c>
      <c r="AY161" s="12" t="s">
        <v>474</v>
      </c>
    </row>
    <row r="162" spans="1:51" ht="30" customHeight="1" x14ac:dyDescent="0.3">
      <c r="A162" s="6" t="s">
        <v>20</v>
      </c>
      <c r="B162" s="6" t="s">
        <v>27</v>
      </c>
      <c r="C162" s="5" t="s">
        <v>22</v>
      </c>
      <c r="D162" s="11">
        <v>4</v>
      </c>
      <c r="E162" s="11"/>
      <c r="F162" s="11"/>
      <c r="G162" s="11"/>
      <c r="H162" s="11"/>
      <c r="I162" s="11"/>
      <c r="J162" s="11"/>
      <c r="K162" s="11">
        <f t="shared" si="73"/>
        <v>0</v>
      </c>
      <c r="L162" s="11">
        <f t="shared" si="74"/>
        <v>0</v>
      </c>
      <c r="M162" s="5" t="s">
        <v>26</v>
      </c>
      <c r="O162" t="str">
        <f>"01"</f>
        <v>01</v>
      </c>
      <c r="P162" s="12" t="s">
        <v>380</v>
      </c>
      <c r="Q162">
        <v>1</v>
      </c>
      <c r="R162">
        <f t="shared" si="75"/>
        <v>0</v>
      </c>
      <c r="S162">
        <f t="shared" si="76"/>
        <v>0</v>
      </c>
      <c r="T162">
        <f t="shared" si="77"/>
        <v>0</v>
      </c>
      <c r="U162">
        <f t="shared" si="78"/>
        <v>0</v>
      </c>
      <c r="V162">
        <f t="shared" si="79"/>
        <v>0</v>
      </c>
      <c r="W162">
        <f t="shared" si="80"/>
        <v>0</v>
      </c>
      <c r="X162">
        <f t="shared" si="81"/>
        <v>0</v>
      </c>
      <c r="Y162">
        <f t="shared" si="82"/>
        <v>0</v>
      </c>
      <c r="Z162">
        <f t="shared" si="83"/>
        <v>0</v>
      </c>
      <c r="AA162">
        <f t="shared" si="84"/>
        <v>0</v>
      </c>
      <c r="AB162">
        <f t="shared" si="85"/>
        <v>0</v>
      </c>
      <c r="AC162">
        <f t="shared" si="86"/>
        <v>0</v>
      </c>
      <c r="AD162">
        <f t="shared" si="87"/>
        <v>0</v>
      </c>
      <c r="AE162">
        <f t="shared" si="88"/>
        <v>0</v>
      </c>
      <c r="AF162">
        <f t="shared" si="89"/>
        <v>0</v>
      </c>
      <c r="AG162">
        <f t="shared" si="90"/>
        <v>0</v>
      </c>
      <c r="AH162">
        <f t="shared" si="91"/>
        <v>0</v>
      </c>
      <c r="AI162">
        <f t="shared" si="92"/>
        <v>0</v>
      </c>
      <c r="AJ162">
        <f t="shared" si="93"/>
        <v>0</v>
      </c>
      <c r="AK162">
        <f t="shared" si="94"/>
        <v>0</v>
      </c>
      <c r="AL162">
        <f t="shared" si="95"/>
        <v>0</v>
      </c>
      <c r="AM162">
        <f t="shared" si="96"/>
        <v>0</v>
      </c>
      <c r="AN162">
        <f t="shared" si="97"/>
        <v>0</v>
      </c>
      <c r="AO162">
        <f t="shared" si="98"/>
        <v>0</v>
      </c>
      <c r="AP162">
        <f t="shared" si="99"/>
        <v>0</v>
      </c>
      <c r="AQ162">
        <f t="shared" si="100"/>
        <v>0</v>
      </c>
      <c r="AR162">
        <f t="shared" si="101"/>
        <v>0</v>
      </c>
      <c r="AS162">
        <f t="shared" si="102"/>
        <v>0</v>
      </c>
      <c r="AT162">
        <f t="shared" si="103"/>
        <v>0</v>
      </c>
      <c r="AU162">
        <f t="shared" si="104"/>
        <v>0</v>
      </c>
      <c r="AY162" s="12" t="s">
        <v>474</v>
      </c>
    </row>
    <row r="163" spans="1:51" ht="30" customHeight="1" x14ac:dyDescent="0.3">
      <c r="A163" s="9"/>
      <c r="B163" s="9"/>
      <c r="C163" s="10"/>
      <c r="D163" s="11"/>
      <c r="E163" s="11"/>
      <c r="F163" s="11"/>
      <c r="G163" s="11"/>
      <c r="H163" s="11"/>
      <c r="I163" s="11"/>
      <c r="J163" s="11"/>
      <c r="K163" s="11"/>
      <c r="L163" s="11"/>
      <c r="M163" s="10"/>
    </row>
    <row r="164" spans="1:51" ht="30" customHeight="1" x14ac:dyDescent="0.3">
      <c r="A164" s="9"/>
      <c r="B164" s="9"/>
      <c r="C164" s="10"/>
      <c r="D164" s="11"/>
      <c r="E164" s="11"/>
      <c r="F164" s="11"/>
      <c r="G164" s="11"/>
      <c r="H164" s="11"/>
      <c r="I164" s="11"/>
      <c r="J164" s="11"/>
      <c r="K164" s="11"/>
      <c r="L164" s="11"/>
      <c r="M164" s="10"/>
    </row>
    <row r="165" spans="1:51" ht="30" customHeight="1" x14ac:dyDescent="0.3">
      <c r="A165" s="9"/>
      <c r="B165" s="9"/>
      <c r="C165" s="10"/>
      <c r="D165" s="11"/>
      <c r="E165" s="11"/>
      <c r="F165" s="11"/>
      <c r="G165" s="11"/>
      <c r="H165" s="11"/>
      <c r="I165" s="11"/>
      <c r="J165" s="11"/>
      <c r="K165" s="11"/>
      <c r="L165" s="11"/>
      <c r="M165" s="10"/>
    </row>
    <row r="166" spans="1:51" ht="30" customHeight="1" x14ac:dyDescent="0.3">
      <c r="A166" s="9"/>
      <c r="B166" s="9"/>
      <c r="C166" s="10"/>
      <c r="D166" s="11"/>
      <c r="E166" s="11"/>
      <c r="F166" s="11"/>
      <c r="G166" s="11"/>
      <c r="H166" s="11"/>
      <c r="I166" s="11"/>
      <c r="J166" s="11"/>
      <c r="K166" s="11"/>
      <c r="L166" s="11"/>
      <c r="M166" s="10"/>
    </row>
    <row r="167" spans="1:51" ht="30" customHeight="1" x14ac:dyDescent="0.3">
      <c r="A167" s="9"/>
      <c r="B167" s="9"/>
      <c r="C167" s="10"/>
      <c r="D167" s="11"/>
      <c r="E167" s="11"/>
      <c r="F167" s="11"/>
      <c r="G167" s="11"/>
      <c r="H167" s="11"/>
      <c r="I167" s="11"/>
      <c r="J167" s="11"/>
      <c r="K167" s="11"/>
      <c r="L167" s="11"/>
      <c r="M167" s="10"/>
    </row>
    <row r="168" spans="1:51" ht="30" customHeight="1" x14ac:dyDescent="0.3">
      <c r="A168" s="9"/>
      <c r="B168" s="9"/>
      <c r="C168" s="10"/>
      <c r="D168" s="11"/>
      <c r="E168" s="11"/>
      <c r="F168" s="11"/>
      <c r="G168" s="11"/>
      <c r="H168" s="11"/>
      <c r="I168" s="11"/>
      <c r="J168" s="11"/>
      <c r="K168" s="11"/>
      <c r="L168" s="11"/>
      <c r="M168" s="10"/>
    </row>
    <row r="169" spans="1:51" ht="30" customHeight="1" x14ac:dyDescent="0.3">
      <c r="A169" s="9"/>
      <c r="B169" s="9"/>
      <c r="C169" s="10"/>
      <c r="D169" s="11"/>
      <c r="E169" s="11"/>
      <c r="F169" s="11"/>
      <c r="G169" s="11"/>
      <c r="H169" s="11"/>
      <c r="I169" s="11"/>
      <c r="J169" s="11"/>
      <c r="K169" s="11"/>
      <c r="L169" s="11"/>
      <c r="M169" s="10"/>
    </row>
    <row r="170" spans="1:51" ht="30" customHeight="1" x14ac:dyDescent="0.3">
      <c r="A170" s="9"/>
      <c r="B170" s="9"/>
      <c r="C170" s="10"/>
      <c r="D170" s="11"/>
      <c r="E170" s="11"/>
      <c r="F170" s="11"/>
      <c r="G170" s="11"/>
      <c r="H170" s="11"/>
      <c r="I170" s="11"/>
      <c r="J170" s="11"/>
      <c r="K170" s="11"/>
      <c r="L170" s="11"/>
      <c r="M170" s="10"/>
    </row>
    <row r="171" spans="1:51" ht="30" customHeight="1" x14ac:dyDescent="0.3">
      <c r="A171" s="9"/>
      <c r="B171" s="9"/>
      <c r="C171" s="10"/>
      <c r="D171" s="11"/>
      <c r="E171" s="11"/>
      <c r="F171" s="11"/>
      <c r="G171" s="11"/>
      <c r="H171" s="11"/>
      <c r="I171" s="11"/>
      <c r="J171" s="11"/>
      <c r="K171" s="11"/>
      <c r="L171" s="11"/>
      <c r="M171" s="10"/>
    </row>
    <row r="172" spans="1:51" ht="30" customHeight="1" x14ac:dyDescent="0.3">
      <c r="A172" s="14" t="s">
        <v>382</v>
      </c>
      <c r="B172" s="15"/>
      <c r="C172" s="16"/>
      <c r="D172" s="17"/>
      <c r="E172" s="17"/>
      <c r="F172" s="17">
        <f>INT(SUMIF(Q153:Q171, "1", F153:F171))</f>
        <v>0</v>
      </c>
      <c r="G172" s="17"/>
      <c r="H172" s="17">
        <f>INT(SUMIF(Q153:Q171, "1", H153:H171))</f>
        <v>0</v>
      </c>
      <c r="I172" s="17"/>
      <c r="J172" s="17">
        <f>INT(SUMIF(Q153:Q171, "1", J153:J171))</f>
        <v>0</v>
      </c>
      <c r="K172" s="17"/>
      <c r="L172" s="17">
        <f>F172+H172+J172</f>
        <v>0</v>
      </c>
      <c r="M172" s="16"/>
      <c r="R172">
        <f t="shared" ref="R172:AY172" si="105">INT(SUM(R153:R162))</f>
        <v>0</v>
      </c>
      <c r="S172">
        <f t="shared" si="105"/>
        <v>0</v>
      </c>
      <c r="T172">
        <f t="shared" si="105"/>
        <v>0</v>
      </c>
      <c r="U172">
        <f t="shared" si="105"/>
        <v>0</v>
      </c>
      <c r="V172">
        <f t="shared" si="105"/>
        <v>0</v>
      </c>
      <c r="W172">
        <f t="shared" si="105"/>
        <v>0</v>
      </c>
      <c r="X172">
        <f t="shared" si="105"/>
        <v>0</v>
      </c>
      <c r="Y172">
        <f t="shared" si="105"/>
        <v>0</v>
      </c>
      <c r="Z172">
        <f t="shared" si="105"/>
        <v>0</v>
      </c>
      <c r="AA172">
        <f t="shared" si="105"/>
        <v>0</v>
      </c>
      <c r="AB172">
        <f t="shared" si="105"/>
        <v>0</v>
      </c>
      <c r="AC172">
        <f t="shared" si="105"/>
        <v>0</v>
      </c>
      <c r="AD172">
        <f t="shared" si="105"/>
        <v>0</v>
      </c>
      <c r="AE172">
        <f t="shared" si="105"/>
        <v>0</v>
      </c>
      <c r="AF172">
        <f t="shared" si="105"/>
        <v>0</v>
      </c>
      <c r="AG172">
        <f t="shared" si="105"/>
        <v>0</v>
      </c>
      <c r="AH172">
        <f t="shared" si="105"/>
        <v>0</v>
      </c>
      <c r="AI172">
        <f t="shared" si="105"/>
        <v>0</v>
      </c>
      <c r="AJ172">
        <f t="shared" si="105"/>
        <v>0</v>
      </c>
      <c r="AK172">
        <f t="shared" si="105"/>
        <v>0</v>
      </c>
      <c r="AL172">
        <f t="shared" si="105"/>
        <v>0</v>
      </c>
      <c r="AM172">
        <f t="shared" si="105"/>
        <v>0</v>
      </c>
      <c r="AN172">
        <f t="shared" si="105"/>
        <v>0</v>
      </c>
      <c r="AO172">
        <f t="shared" si="105"/>
        <v>0</v>
      </c>
      <c r="AP172">
        <f t="shared" si="105"/>
        <v>0</v>
      </c>
      <c r="AQ172">
        <f t="shared" si="105"/>
        <v>0</v>
      </c>
      <c r="AR172">
        <f t="shared" si="105"/>
        <v>0</v>
      </c>
      <c r="AS172">
        <f t="shared" si="105"/>
        <v>0</v>
      </c>
      <c r="AT172">
        <f t="shared" si="105"/>
        <v>0</v>
      </c>
      <c r="AU172">
        <f t="shared" si="105"/>
        <v>0</v>
      </c>
      <c r="AV172">
        <f t="shared" si="105"/>
        <v>0</v>
      </c>
      <c r="AW172">
        <f t="shared" si="105"/>
        <v>0</v>
      </c>
      <c r="AX172">
        <f t="shared" si="105"/>
        <v>0</v>
      </c>
      <c r="AY172">
        <f t="shared" si="105"/>
        <v>0</v>
      </c>
    </row>
    <row r="173" spans="1:51" ht="30" customHeight="1" x14ac:dyDescent="0.3">
      <c r="A173" s="57" t="s">
        <v>773</v>
      </c>
      <c r="B173" s="58"/>
      <c r="C173" s="58"/>
      <c r="D173" s="59"/>
      <c r="E173" s="59"/>
      <c r="F173" s="59"/>
      <c r="G173" s="59"/>
      <c r="H173" s="59"/>
      <c r="I173" s="59"/>
      <c r="J173" s="59"/>
      <c r="K173" s="59"/>
      <c r="L173" s="59"/>
      <c r="M173" s="58"/>
    </row>
    <row r="174" spans="1:51" ht="30" customHeight="1" x14ac:dyDescent="0.3">
      <c r="A174" s="6" t="s">
        <v>41</v>
      </c>
      <c r="B174" s="6" t="s">
        <v>42</v>
      </c>
      <c r="C174" s="5" t="s">
        <v>43</v>
      </c>
      <c r="D174" s="11">
        <v>3</v>
      </c>
      <c r="E174" s="11"/>
      <c r="F174" s="11"/>
      <c r="G174" s="11"/>
      <c r="H174" s="11"/>
      <c r="I174" s="11"/>
      <c r="J174" s="11"/>
      <c r="K174" s="11">
        <f>E174+G174+I174</f>
        <v>0</v>
      </c>
      <c r="L174" s="11">
        <f>F174+H174+J174</f>
        <v>0</v>
      </c>
      <c r="M174" s="5" t="s">
        <v>40</v>
      </c>
      <c r="O174" t="str">
        <f>"01"</f>
        <v>01</v>
      </c>
      <c r="P174" t="s">
        <v>740</v>
      </c>
      <c r="Q174">
        <v>1</v>
      </c>
      <c r="R174">
        <f>IF(P174="기계경비", J174, 0)</f>
        <v>0</v>
      </c>
      <c r="S174">
        <f>IF(P174="운반비", L174, 0)</f>
        <v>0</v>
      </c>
      <c r="T174">
        <f>IF(P174="작업부산물", F174, 0)</f>
        <v>0</v>
      </c>
      <c r="U174">
        <f>IF(P174="관급", F174, 0)</f>
        <v>0</v>
      </c>
      <c r="V174">
        <f>IF(P174="외주비", J174, 0)</f>
        <v>0</v>
      </c>
      <c r="W174">
        <f>IF(P174="장비비", J174, 0)</f>
        <v>0</v>
      </c>
      <c r="X174">
        <f>IF(P174="폐기물처리비", L174, 0)</f>
        <v>0</v>
      </c>
      <c r="Y174">
        <f>IF(P174="가설비", J174, 0)</f>
        <v>0</v>
      </c>
      <c r="Z174">
        <f>IF(P174="잡비제외분", F174, 0)</f>
        <v>0</v>
      </c>
      <c r="AA174">
        <f>IF(P174="사급자재대", L174, 0)</f>
        <v>0</v>
      </c>
      <c r="AB174">
        <f>IF(P174="관급자재대", L174, 0)</f>
        <v>0</v>
      </c>
      <c r="AC174">
        <f>IF(P174="관급자관급자재", L174, 0)</f>
        <v>0</v>
      </c>
      <c r="AD174">
        <f>IF(P174="작업설.부산물(철거)", L174, 0)</f>
        <v>0</v>
      </c>
      <c r="AE174">
        <f>IF(P174="안전관리비", L174, 0)</f>
        <v>0</v>
      </c>
      <c r="AF174">
        <f>IF(P174="품질관리비", L174, 0)</f>
        <v>0</v>
      </c>
      <c r="AG174">
        <f>IF(P174="신기술사용료", L174, 0)</f>
        <v>0</v>
      </c>
      <c r="AH174">
        <f>IF(P174="폐기물상차비", L174, 0)</f>
        <v>0</v>
      </c>
      <c r="AI174">
        <f>IF(P174="운반비", L174, 0)</f>
        <v>0</v>
      </c>
      <c r="AJ174">
        <f>IF(P174="사용자항목8", L174, 0)</f>
        <v>0</v>
      </c>
      <c r="AK174">
        <f>IF(P174="사용자항목9", L174, 0)</f>
        <v>0</v>
      </c>
      <c r="AL174">
        <f>IF(P174="사용자항목10", L174, 0)</f>
        <v>0</v>
      </c>
      <c r="AM174">
        <f>IF(P174="사용자항목11", L174, 0)</f>
        <v>0</v>
      </c>
      <c r="AN174">
        <f>IF(P174="사용자항목12", L174, 0)</f>
        <v>0</v>
      </c>
      <c r="AO174">
        <f>IF(P174="사용자항목13", L174, 0)</f>
        <v>0</v>
      </c>
      <c r="AP174">
        <f>IF(P174="사용자항목14", L174, 0)</f>
        <v>0</v>
      </c>
      <c r="AQ174">
        <f>IF(P174="사용자항목15", L174, 0)</f>
        <v>0</v>
      </c>
      <c r="AR174">
        <f>IF(P174="사용자항목16", L174, 0)</f>
        <v>0</v>
      </c>
      <c r="AS174">
        <f>IF(P174="사용자항목17", L174, 0)</f>
        <v>0</v>
      </c>
      <c r="AT174">
        <f>IF(P174="사용자항목18", L174, 0)</f>
        <v>0</v>
      </c>
      <c r="AU174">
        <f>IF(P174="사용자항목19", L174, 0)</f>
        <v>0</v>
      </c>
    </row>
    <row r="175" spans="1:51" ht="30" customHeight="1" x14ac:dyDescent="0.3">
      <c r="A175" s="9"/>
      <c r="B175" s="9"/>
      <c r="C175" s="10"/>
      <c r="D175" s="11"/>
      <c r="E175" s="11"/>
      <c r="F175" s="11"/>
      <c r="G175" s="11"/>
      <c r="H175" s="11"/>
      <c r="I175" s="11"/>
      <c r="J175" s="11"/>
      <c r="K175" s="11"/>
      <c r="L175" s="11"/>
      <c r="M175" s="10"/>
    </row>
    <row r="176" spans="1:51" ht="30" customHeight="1" x14ac:dyDescent="0.3">
      <c r="A176" s="9"/>
      <c r="B176" s="9"/>
      <c r="C176" s="10"/>
      <c r="D176" s="11"/>
      <c r="E176" s="11"/>
      <c r="F176" s="11"/>
      <c r="G176" s="11"/>
      <c r="H176" s="11"/>
      <c r="I176" s="11"/>
      <c r="J176" s="11"/>
      <c r="K176" s="11"/>
      <c r="L176" s="11"/>
      <c r="M176" s="10"/>
    </row>
    <row r="177" spans="1:13" ht="30" customHeight="1" x14ac:dyDescent="0.3">
      <c r="A177" s="9"/>
      <c r="B177" s="9"/>
      <c r="C177" s="10"/>
      <c r="D177" s="11"/>
      <c r="E177" s="11"/>
      <c r="F177" s="11"/>
      <c r="G177" s="11"/>
      <c r="H177" s="11"/>
      <c r="I177" s="11"/>
      <c r="J177" s="11"/>
      <c r="K177" s="11"/>
      <c r="L177" s="11"/>
      <c r="M177" s="10"/>
    </row>
    <row r="178" spans="1:13" ht="30" customHeight="1" x14ac:dyDescent="0.3">
      <c r="A178" s="9"/>
      <c r="B178" s="9"/>
      <c r="C178" s="10"/>
      <c r="D178" s="11"/>
      <c r="E178" s="11"/>
      <c r="F178" s="11"/>
      <c r="G178" s="11"/>
      <c r="H178" s="11"/>
      <c r="I178" s="11"/>
      <c r="J178" s="11"/>
      <c r="K178" s="11"/>
      <c r="L178" s="11"/>
      <c r="M178" s="10"/>
    </row>
    <row r="179" spans="1:13" ht="30" customHeight="1" x14ac:dyDescent="0.3">
      <c r="A179" s="9"/>
      <c r="B179" s="9"/>
      <c r="C179" s="10"/>
      <c r="D179" s="11"/>
      <c r="E179" s="11"/>
      <c r="F179" s="11"/>
      <c r="G179" s="11"/>
      <c r="H179" s="11"/>
      <c r="I179" s="11"/>
      <c r="J179" s="11"/>
      <c r="K179" s="11"/>
      <c r="L179" s="11"/>
      <c r="M179" s="10"/>
    </row>
    <row r="180" spans="1:13" ht="30" customHeight="1" x14ac:dyDescent="0.3">
      <c r="A180" s="9"/>
      <c r="B180" s="9"/>
      <c r="C180" s="10"/>
      <c r="D180" s="11"/>
      <c r="E180" s="11"/>
      <c r="F180" s="11"/>
      <c r="G180" s="11"/>
      <c r="H180" s="11"/>
      <c r="I180" s="11"/>
      <c r="J180" s="11"/>
      <c r="K180" s="11"/>
      <c r="L180" s="11"/>
      <c r="M180" s="10"/>
    </row>
    <row r="181" spans="1:13" ht="30" customHeight="1" x14ac:dyDescent="0.3">
      <c r="A181" s="9"/>
      <c r="B181" s="9"/>
      <c r="C181" s="10"/>
      <c r="D181" s="11"/>
      <c r="E181" s="11"/>
      <c r="F181" s="11"/>
      <c r="G181" s="11"/>
      <c r="H181" s="11"/>
      <c r="I181" s="11"/>
      <c r="J181" s="11"/>
      <c r="K181" s="11"/>
      <c r="L181" s="11"/>
      <c r="M181" s="10"/>
    </row>
    <row r="182" spans="1:13" ht="30" customHeight="1" x14ac:dyDescent="0.3">
      <c r="A182" s="9"/>
      <c r="B182" s="9"/>
      <c r="C182" s="10"/>
      <c r="D182" s="11"/>
      <c r="E182" s="11"/>
      <c r="F182" s="11"/>
      <c r="G182" s="11"/>
      <c r="H182" s="11"/>
      <c r="I182" s="11"/>
      <c r="J182" s="11"/>
      <c r="K182" s="11"/>
      <c r="L182" s="11"/>
      <c r="M182" s="10"/>
    </row>
    <row r="183" spans="1:13" ht="30" customHeight="1" x14ac:dyDescent="0.3">
      <c r="A183" s="9"/>
      <c r="B183" s="9"/>
      <c r="C183" s="10"/>
      <c r="D183" s="11"/>
      <c r="E183" s="11"/>
      <c r="F183" s="11"/>
      <c r="G183" s="11"/>
      <c r="H183" s="11"/>
      <c r="I183" s="11"/>
      <c r="J183" s="11"/>
      <c r="K183" s="11"/>
      <c r="L183" s="11"/>
      <c r="M183" s="10"/>
    </row>
    <row r="184" spans="1:13" ht="30" customHeight="1" x14ac:dyDescent="0.3">
      <c r="A184" s="9"/>
      <c r="B184" s="9"/>
      <c r="C184" s="10"/>
      <c r="D184" s="11"/>
      <c r="E184" s="11"/>
      <c r="F184" s="11"/>
      <c r="G184" s="11"/>
      <c r="H184" s="11"/>
      <c r="I184" s="11"/>
      <c r="J184" s="11"/>
      <c r="K184" s="11"/>
      <c r="L184" s="11"/>
      <c r="M184" s="10"/>
    </row>
    <row r="185" spans="1:13" ht="30" customHeight="1" x14ac:dyDescent="0.3">
      <c r="A185" s="9"/>
      <c r="B185" s="9"/>
      <c r="C185" s="10"/>
      <c r="D185" s="11"/>
      <c r="E185" s="11"/>
      <c r="F185" s="11"/>
      <c r="G185" s="11"/>
      <c r="H185" s="11"/>
      <c r="I185" s="11"/>
      <c r="J185" s="11"/>
      <c r="K185" s="11"/>
      <c r="L185" s="11"/>
      <c r="M185" s="10"/>
    </row>
    <row r="186" spans="1:13" ht="30" customHeight="1" x14ac:dyDescent="0.3">
      <c r="A186" s="9"/>
      <c r="B186" s="9"/>
      <c r="C186" s="10"/>
      <c r="D186" s="11"/>
      <c r="E186" s="11"/>
      <c r="F186" s="11"/>
      <c r="G186" s="11"/>
      <c r="H186" s="11"/>
      <c r="I186" s="11"/>
      <c r="J186" s="11"/>
      <c r="K186" s="11"/>
      <c r="L186" s="11"/>
      <c r="M186" s="10"/>
    </row>
    <row r="187" spans="1:13" ht="30" customHeight="1" x14ac:dyDescent="0.3">
      <c r="A187" s="9"/>
      <c r="B187" s="9"/>
      <c r="C187" s="10"/>
      <c r="D187" s="11"/>
      <c r="E187" s="11"/>
      <c r="F187" s="11"/>
      <c r="G187" s="11"/>
      <c r="H187" s="11"/>
      <c r="I187" s="11"/>
      <c r="J187" s="11"/>
      <c r="K187" s="11"/>
      <c r="L187" s="11"/>
      <c r="M187" s="10"/>
    </row>
    <row r="188" spans="1:13" ht="30" customHeight="1" x14ac:dyDescent="0.3">
      <c r="A188" s="9"/>
      <c r="B188" s="9"/>
      <c r="C188" s="10"/>
      <c r="D188" s="11"/>
      <c r="E188" s="11"/>
      <c r="F188" s="11"/>
      <c r="G188" s="11"/>
      <c r="H188" s="11"/>
      <c r="I188" s="11"/>
      <c r="J188" s="11"/>
      <c r="K188" s="11"/>
      <c r="L188" s="11"/>
      <c r="M188" s="10"/>
    </row>
    <row r="189" spans="1:13" ht="30" customHeight="1" x14ac:dyDescent="0.3">
      <c r="A189" s="9"/>
      <c r="B189" s="9"/>
      <c r="C189" s="10"/>
      <c r="D189" s="11"/>
      <c r="E189" s="11"/>
      <c r="F189" s="11"/>
      <c r="G189" s="11"/>
      <c r="H189" s="11"/>
      <c r="I189" s="11"/>
      <c r="J189" s="11"/>
      <c r="K189" s="11"/>
      <c r="L189" s="11"/>
      <c r="M189" s="10"/>
    </row>
    <row r="190" spans="1:13" ht="30" customHeight="1" x14ac:dyDescent="0.3">
      <c r="A190" s="9"/>
      <c r="B190" s="9"/>
      <c r="C190" s="10"/>
      <c r="D190" s="11"/>
      <c r="E190" s="11"/>
      <c r="F190" s="11"/>
      <c r="G190" s="11"/>
      <c r="H190" s="11"/>
      <c r="I190" s="11"/>
      <c r="J190" s="11"/>
      <c r="K190" s="11"/>
      <c r="L190" s="11"/>
      <c r="M190" s="10"/>
    </row>
    <row r="191" spans="1:13" ht="30" customHeight="1" x14ac:dyDescent="0.3">
      <c r="A191" s="9"/>
      <c r="B191" s="9"/>
      <c r="C191" s="10"/>
      <c r="D191" s="11"/>
      <c r="E191" s="11"/>
      <c r="F191" s="11"/>
      <c r="G191" s="11"/>
      <c r="H191" s="11"/>
      <c r="I191" s="11"/>
      <c r="J191" s="11"/>
      <c r="K191" s="11"/>
      <c r="L191" s="11"/>
      <c r="M191" s="10"/>
    </row>
    <row r="192" spans="1:13" ht="30" customHeight="1" x14ac:dyDescent="0.3">
      <c r="A192" s="9"/>
      <c r="B192" s="9"/>
      <c r="C192" s="10"/>
      <c r="D192" s="11"/>
      <c r="E192" s="11"/>
      <c r="F192" s="11"/>
      <c r="G192" s="11"/>
      <c r="H192" s="11"/>
      <c r="I192" s="11"/>
      <c r="J192" s="11"/>
      <c r="K192" s="11"/>
      <c r="L192" s="11"/>
      <c r="M192" s="10"/>
    </row>
    <row r="193" spans="1:51" ht="30" customHeight="1" x14ac:dyDescent="0.3">
      <c r="A193" s="14" t="s">
        <v>382</v>
      </c>
      <c r="B193" s="15"/>
      <c r="C193" s="16"/>
      <c r="D193" s="17"/>
      <c r="E193" s="17"/>
      <c r="F193" s="17">
        <f>INT(SUMIF(Q174:Q192, "1", F174:F192))</f>
        <v>0</v>
      </c>
      <c r="G193" s="17"/>
      <c r="H193" s="17">
        <f>INT(SUMIF(Q174:Q192, "1", H174:H192))</f>
        <v>0</v>
      </c>
      <c r="I193" s="17"/>
      <c r="J193" s="17">
        <f>INT(SUMIF(Q174:Q192, "1", J174:J192))</f>
        <v>0</v>
      </c>
      <c r="K193" s="17"/>
      <c r="L193" s="17">
        <f>F193+H193+J193</f>
        <v>0</v>
      </c>
      <c r="M193" s="16"/>
      <c r="R193">
        <f t="shared" ref="R193:AY193" si="106">INT(SUM(R174:R174))</f>
        <v>0</v>
      </c>
      <c r="S193">
        <f t="shared" si="106"/>
        <v>0</v>
      </c>
      <c r="T193">
        <f t="shared" si="106"/>
        <v>0</v>
      </c>
      <c r="U193">
        <f t="shared" si="106"/>
        <v>0</v>
      </c>
      <c r="V193">
        <f t="shared" si="106"/>
        <v>0</v>
      </c>
      <c r="W193">
        <f t="shared" si="106"/>
        <v>0</v>
      </c>
      <c r="X193">
        <f t="shared" si="106"/>
        <v>0</v>
      </c>
      <c r="Y193">
        <f t="shared" si="106"/>
        <v>0</v>
      </c>
      <c r="Z193">
        <f t="shared" si="106"/>
        <v>0</v>
      </c>
      <c r="AA193">
        <f t="shared" si="106"/>
        <v>0</v>
      </c>
      <c r="AB193">
        <f t="shared" si="106"/>
        <v>0</v>
      </c>
      <c r="AC193">
        <f t="shared" si="106"/>
        <v>0</v>
      </c>
      <c r="AD193">
        <f t="shared" si="106"/>
        <v>0</v>
      </c>
      <c r="AE193">
        <f t="shared" si="106"/>
        <v>0</v>
      </c>
      <c r="AF193">
        <f t="shared" si="106"/>
        <v>0</v>
      </c>
      <c r="AG193">
        <f t="shared" si="106"/>
        <v>0</v>
      </c>
      <c r="AH193">
        <f t="shared" si="106"/>
        <v>0</v>
      </c>
      <c r="AI193">
        <f t="shared" si="106"/>
        <v>0</v>
      </c>
      <c r="AJ193">
        <f t="shared" si="106"/>
        <v>0</v>
      </c>
      <c r="AK193">
        <f t="shared" si="106"/>
        <v>0</v>
      </c>
      <c r="AL193">
        <f t="shared" si="106"/>
        <v>0</v>
      </c>
      <c r="AM193">
        <f t="shared" si="106"/>
        <v>0</v>
      </c>
      <c r="AN193">
        <f t="shared" si="106"/>
        <v>0</v>
      </c>
      <c r="AO193">
        <f t="shared" si="106"/>
        <v>0</v>
      </c>
      <c r="AP193">
        <f t="shared" si="106"/>
        <v>0</v>
      </c>
      <c r="AQ193">
        <f t="shared" si="106"/>
        <v>0</v>
      </c>
      <c r="AR193">
        <f t="shared" si="106"/>
        <v>0</v>
      </c>
      <c r="AS193">
        <f t="shared" si="106"/>
        <v>0</v>
      </c>
      <c r="AT193">
        <f t="shared" si="106"/>
        <v>0</v>
      </c>
      <c r="AU193">
        <f t="shared" si="106"/>
        <v>0</v>
      </c>
      <c r="AV193">
        <f t="shared" si="106"/>
        <v>0</v>
      </c>
      <c r="AW193">
        <f t="shared" si="106"/>
        <v>0</v>
      </c>
      <c r="AX193">
        <f t="shared" si="106"/>
        <v>0</v>
      </c>
      <c r="AY193">
        <f t="shared" si="106"/>
        <v>0</v>
      </c>
    </row>
    <row r="194" spans="1:51" ht="30" customHeight="1" x14ac:dyDescent="0.3">
      <c r="A194" s="57" t="s">
        <v>774</v>
      </c>
      <c r="B194" s="58"/>
      <c r="C194" s="58"/>
      <c r="D194" s="59"/>
      <c r="E194" s="59"/>
      <c r="F194" s="59"/>
      <c r="G194" s="59"/>
      <c r="H194" s="59"/>
      <c r="I194" s="59"/>
      <c r="J194" s="59"/>
      <c r="K194" s="59"/>
      <c r="L194" s="59"/>
      <c r="M194" s="58"/>
    </row>
    <row r="195" spans="1:51" ht="30" customHeight="1" x14ac:dyDescent="0.3">
      <c r="A195" s="6" t="s">
        <v>342</v>
      </c>
      <c r="B195" s="6" t="s">
        <v>343</v>
      </c>
      <c r="C195" s="5" t="s">
        <v>344</v>
      </c>
      <c r="D195" s="11">
        <v>4</v>
      </c>
      <c r="E195" s="11"/>
      <c r="F195" s="11"/>
      <c r="G195" s="11"/>
      <c r="H195" s="11"/>
      <c r="I195" s="11"/>
      <c r="J195" s="11"/>
      <c r="K195" s="11">
        <f t="shared" ref="K195:L197" si="107">E195+G195+I195</f>
        <v>0</v>
      </c>
      <c r="L195" s="11">
        <f t="shared" si="107"/>
        <v>0</v>
      </c>
      <c r="M195" s="5" t="s">
        <v>341</v>
      </c>
      <c r="O195" t="str">
        <f>"03"</f>
        <v>03</v>
      </c>
      <c r="P195" t="s">
        <v>734</v>
      </c>
      <c r="Q195">
        <v>1</v>
      </c>
      <c r="R195">
        <f>IF(P195="기계경비", J195, 0)</f>
        <v>0</v>
      </c>
      <c r="S195">
        <f>IF(P195="운반비", L195, 0)</f>
        <v>0</v>
      </c>
      <c r="T195">
        <f>IF(P195="작업부산물", F195, 0)</f>
        <v>0</v>
      </c>
      <c r="U195">
        <f>IF(P195="관급", F195, 0)</f>
        <v>0</v>
      </c>
      <c r="V195">
        <f>IF(P195="외주비", J195, 0)</f>
        <v>0</v>
      </c>
      <c r="W195">
        <f>IF(P195="장비비", J195, 0)</f>
        <v>0</v>
      </c>
      <c r="X195">
        <f>IF(P195="폐기물처리비", L195, 0)</f>
        <v>0</v>
      </c>
      <c r="Y195">
        <f>IF(P195="가설비", J195, 0)</f>
        <v>0</v>
      </c>
      <c r="Z195">
        <f>IF(P195="잡비제외분", F195, 0)</f>
        <v>0</v>
      </c>
      <c r="AA195">
        <f>IF(P195="사급자재대", L195, 0)</f>
        <v>0</v>
      </c>
      <c r="AB195">
        <f>IF(P195="관급자재대", L195, 0)</f>
        <v>0</v>
      </c>
      <c r="AC195">
        <f>IF(P195="관급자관급자재", L195, 0)</f>
        <v>0</v>
      </c>
      <c r="AD195">
        <f>IF(P195="작업설.부산물(철거)", L195, 0)</f>
        <v>0</v>
      </c>
      <c r="AE195">
        <f>IF(P195="안전관리비", L195, 0)</f>
        <v>0</v>
      </c>
      <c r="AF195">
        <f>IF(P195="품질관리비", L195, 0)</f>
        <v>0</v>
      </c>
      <c r="AG195">
        <f>IF(P195="신기술사용료", L195, 0)</f>
        <v>0</v>
      </c>
      <c r="AH195">
        <f>IF(P195="폐기물상차비", L195, 0)</f>
        <v>0</v>
      </c>
      <c r="AI195">
        <f>IF(P195="운반비", L195, 0)</f>
        <v>0</v>
      </c>
      <c r="AJ195">
        <f>IF(P195="사용자항목8", L195, 0)</f>
        <v>0</v>
      </c>
      <c r="AK195">
        <f>IF(P195="사용자항목9", L195, 0)</f>
        <v>0</v>
      </c>
      <c r="AL195">
        <f>IF(P195="사용자항목10", L195, 0)</f>
        <v>0</v>
      </c>
      <c r="AM195">
        <f>IF(P195="사용자항목11", L195, 0)</f>
        <v>0</v>
      </c>
      <c r="AN195">
        <f>IF(P195="사용자항목12", L195, 0)</f>
        <v>0</v>
      </c>
      <c r="AO195">
        <f>IF(P195="사용자항목13", L195, 0)</f>
        <v>0</v>
      </c>
      <c r="AP195">
        <f>IF(P195="사용자항목14", L195, 0)</f>
        <v>0</v>
      </c>
      <c r="AQ195">
        <f>IF(P195="사용자항목15", L195, 0)</f>
        <v>0</v>
      </c>
      <c r="AR195">
        <f>IF(P195="사용자항목16", L195, 0)</f>
        <v>0</v>
      </c>
      <c r="AS195">
        <f>IF(P195="사용자항목17", L195, 0)</f>
        <v>0</v>
      </c>
      <c r="AT195">
        <f>IF(P195="사용자항목18", L195, 0)</f>
        <v>0</v>
      </c>
      <c r="AU195">
        <f>IF(P195="사용자항목19", L195, 0)</f>
        <v>0</v>
      </c>
    </row>
    <row r="196" spans="1:51" ht="30" customHeight="1" x14ac:dyDescent="0.3">
      <c r="A196" s="6" t="s">
        <v>351</v>
      </c>
      <c r="B196" s="6" t="s">
        <v>352</v>
      </c>
      <c r="C196" s="5" t="s">
        <v>344</v>
      </c>
      <c r="D196" s="11">
        <v>4</v>
      </c>
      <c r="E196" s="11"/>
      <c r="F196" s="11"/>
      <c r="G196" s="11"/>
      <c r="H196" s="11"/>
      <c r="I196" s="11"/>
      <c r="J196" s="11"/>
      <c r="K196" s="11">
        <f t="shared" si="107"/>
        <v>0</v>
      </c>
      <c r="L196" s="11">
        <f t="shared" si="107"/>
        <v>0</v>
      </c>
      <c r="M196" s="5" t="s">
        <v>350</v>
      </c>
      <c r="O196" t="str">
        <f>"03"</f>
        <v>03</v>
      </c>
      <c r="P196" t="s">
        <v>734</v>
      </c>
      <c r="Q196">
        <v>1</v>
      </c>
      <c r="R196">
        <f>IF(P196="기계경비", J196, 0)</f>
        <v>0</v>
      </c>
      <c r="S196">
        <f>IF(P196="운반비", L196, 0)</f>
        <v>0</v>
      </c>
      <c r="T196">
        <f>IF(P196="작업부산물", F196, 0)</f>
        <v>0</v>
      </c>
      <c r="U196">
        <f>IF(P196="관급", F196, 0)</f>
        <v>0</v>
      </c>
      <c r="V196">
        <f>IF(P196="외주비", J196, 0)</f>
        <v>0</v>
      </c>
      <c r="W196">
        <f>IF(P196="장비비", J196, 0)</f>
        <v>0</v>
      </c>
      <c r="X196">
        <f>IF(P196="폐기물처리비", L196, 0)</f>
        <v>0</v>
      </c>
      <c r="Y196">
        <f>IF(P196="가설비", J196, 0)</f>
        <v>0</v>
      </c>
      <c r="Z196">
        <f>IF(P196="잡비제외분", F196, 0)</f>
        <v>0</v>
      </c>
      <c r="AA196">
        <f>IF(P196="사급자재대", L196, 0)</f>
        <v>0</v>
      </c>
      <c r="AB196">
        <f>IF(P196="관급자재대", L196, 0)</f>
        <v>0</v>
      </c>
      <c r="AC196">
        <f>IF(P196="관급자관급자재", L196, 0)</f>
        <v>0</v>
      </c>
      <c r="AD196">
        <f>IF(P196="작업설.부산물(철거)", L196, 0)</f>
        <v>0</v>
      </c>
      <c r="AE196">
        <f>IF(P196="안전관리비", L196, 0)</f>
        <v>0</v>
      </c>
      <c r="AF196">
        <f>IF(P196="품질관리비", L196, 0)</f>
        <v>0</v>
      </c>
      <c r="AG196">
        <f>IF(P196="신기술사용료", L196, 0)</f>
        <v>0</v>
      </c>
      <c r="AH196">
        <f>IF(P196="폐기물상차비", L196, 0)</f>
        <v>0</v>
      </c>
      <c r="AI196">
        <f>IF(P196="운반비", L196, 0)</f>
        <v>0</v>
      </c>
      <c r="AJ196">
        <f>IF(P196="사용자항목8", L196, 0)</f>
        <v>0</v>
      </c>
      <c r="AK196">
        <f>IF(P196="사용자항목9", L196, 0)</f>
        <v>0</v>
      </c>
      <c r="AL196">
        <f>IF(P196="사용자항목10", L196, 0)</f>
        <v>0</v>
      </c>
      <c r="AM196">
        <f>IF(P196="사용자항목11", L196, 0)</f>
        <v>0</v>
      </c>
      <c r="AN196">
        <f>IF(P196="사용자항목12", L196, 0)</f>
        <v>0</v>
      </c>
      <c r="AO196">
        <f>IF(P196="사용자항목13", L196, 0)</f>
        <v>0</v>
      </c>
      <c r="AP196">
        <f>IF(P196="사용자항목14", L196, 0)</f>
        <v>0</v>
      </c>
      <c r="AQ196">
        <f>IF(P196="사용자항목15", L196, 0)</f>
        <v>0</v>
      </c>
      <c r="AR196">
        <f>IF(P196="사용자항목16", L196, 0)</f>
        <v>0</v>
      </c>
      <c r="AS196">
        <f>IF(P196="사용자항목17", L196, 0)</f>
        <v>0</v>
      </c>
      <c r="AT196">
        <f>IF(P196="사용자항목18", L196, 0)</f>
        <v>0</v>
      </c>
      <c r="AU196">
        <f>IF(P196="사용자항목19", L196, 0)</f>
        <v>0</v>
      </c>
    </row>
    <row r="197" spans="1:51" ht="30" customHeight="1" x14ac:dyDescent="0.3">
      <c r="A197" s="6" t="s">
        <v>358</v>
      </c>
      <c r="B197" s="6" t="s">
        <v>359</v>
      </c>
      <c r="C197" s="5" t="s">
        <v>344</v>
      </c>
      <c r="D197" s="11">
        <v>4</v>
      </c>
      <c r="E197" s="11"/>
      <c r="F197" s="11"/>
      <c r="G197" s="11"/>
      <c r="H197" s="11"/>
      <c r="I197" s="11"/>
      <c r="J197" s="11"/>
      <c r="K197" s="11">
        <f t="shared" si="107"/>
        <v>0</v>
      </c>
      <c r="L197" s="11">
        <f t="shared" si="107"/>
        <v>0</v>
      </c>
      <c r="M197" s="5" t="s">
        <v>357</v>
      </c>
      <c r="O197" t="str">
        <f>"03"</f>
        <v>03</v>
      </c>
      <c r="P197" t="s">
        <v>734</v>
      </c>
      <c r="Q197">
        <v>1</v>
      </c>
      <c r="R197">
        <f>IF(P197="기계경비", J197, 0)</f>
        <v>0</v>
      </c>
      <c r="S197">
        <f>IF(P197="운반비", L197, 0)</f>
        <v>0</v>
      </c>
      <c r="T197">
        <f>IF(P197="작업부산물", F197, 0)</f>
        <v>0</v>
      </c>
      <c r="U197">
        <f>IF(P197="관급", F197, 0)</f>
        <v>0</v>
      </c>
      <c r="V197">
        <f>IF(P197="외주비", J197, 0)</f>
        <v>0</v>
      </c>
      <c r="W197">
        <f>IF(P197="장비비", J197, 0)</f>
        <v>0</v>
      </c>
      <c r="X197">
        <f>IF(P197="폐기물처리비", L197, 0)</f>
        <v>0</v>
      </c>
      <c r="Y197">
        <f>IF(P197="가설비", J197, 0)</f>
        <v>0</v>
      </c>
      <c r="Z197">
        <f>IF(P197="잡비제외분", F197, 0)</f>
        <v>0</v>
      </c>
      <c r="AA197">
        <f>IF(P197="사급자재대", L197, 0)</f>
        <v>0</v>
      </c>
      <c r="AB197">
        <f>IF(P197="관급자재대", L197, 0)</f>
        <v>0</v>
      </c>
      <c r="AC197">
        <f>IF(P197="관급자관급자재", L197, 0)</f>
        <v>0</v>
      </c>
      <c r="AD197">
        <f>IF(P197="작업설.부산물(철거)", L197, 0)</f>
        <v>0</v>
      </c>
      <c r="AE197">
        <f>IF(P197="안전관리비", L197, 0)</f>
        <v>0</v>
      </c>
      <c r="AF197">
        <f>IF(P197="품질관리비", L197, 0)</f>
        <v>0</v>
      </c>
      <c r="AG197">
        <f>IF(P197="신기술사용료", L197, 0)</f>
        <v>0</v>
      </c>
      <c r="AH197">
        <f>IF(P197="폐기물상차비", L197, 0)</f>
        <v>0</v>
      </c>
      <c r="AI197">
        <f>IF(P197="운반비", L197, 0)</f>
        <v>0</v>
      </c>
      <c r="AJ197">
        <f>IF(P197="사용자항목8", L197, 0)</f>
        <v>0</v>
      </c>
      <c r="AK197">
        <f>IF(P197="사용자항목9", L197, 0)</f>
        <v>0</v>
      </c>
      <c r="AL197">
        <f>IF(P197="사용자항목10", L197, 0)</f>
        <v>0</v>
      </c>
      <c r="AM197">
        <f>IF(P197="사용자항목11", L197, 0)</f>
        <v>0</v>
      </c>
      <c r="AN197">
        <f>IF(P197="사용자항목12", L197, 0)</f>
        <v>0</v>
      </c>
      <c r="AO197">
        <f>IF(P197="사용자항목13", L197, 0)</f>
        <v>0</v>
      </c>
      <c r="AP197">
        <f>IF(P197="사용자항목14", L197, 0)</f>
        <v>0</v>
      </c>
      <c r="AQ197">
        <f>IF(P197="사용자항목15", L197, 0)</f>
        <v>0</v>
      </c>
      <c r="AR197">
        <f>IF(P197="사용자항목16", L197, 0)</f>
        <v>0</v>
      </c>
      <c r="AS197">
        <f>IF(P197="사용자항목17", L197, 0)</f>
        <v>0</v>
      </c>
      <c r="AT197">
        <f>IF(P197="사용자항목18", L197, 0)</f>
        <v>0</v>
      </c>
      <c r="AU197">
        <f>IF(P197="사용자항목19", L197, 0)</f>
        <v>0</v>
      </c>
    </row>
    <row r="198" spans="1:51" ht="30" customHeight="1" x14ac:dyDescent="0.3">
      <c r="A198" s="9"/>
      <c r="B198" s="9"/>
      <c r="C198" s="10"/>
      <c r="D198" s="11"/>
      <c r="E198" s="11"/>
      <c r="F198" s="11"/>
      <c r="G198" s="11"/>
      <c r="H198" s="11"/>
      <c r="I198" s="11"/>
      <c r="J198" s="11"/>
      <c r="K198" s="11"/>
      <c r="L198" s="11"/>
      <c r="M198" s="10"/>
    </row>
    <row r="199" spans="1:51" ht="30" customHeight="1" x14ac:dyDescent="0.3">
      <c r="A199" s="9"/>
      <c r="B199" s="9"/>
      <c r="C199" s="10"/>
      <c r="D199" s="11"/>
      <c r="E199" s="11"/>
      <c r="F199" s="11"/>
      <c r="G199" s="11"/>
      <c r="H199" s="11"/>
      <c r="I199" s="11"/>
      <c r="J199" s="11"/>
      <c r="K199" s="11"/>
      <c r="L199" s="11"/>
      <c r="M199" s="10"/>
    </row>
    <row r="200" spans="1:51" ht="30" customHeight="1" x14ac:dyDescent="0.3">
      <c r="A200" s="9"/>
      <c r="B200" s="9"/>
      <c r="C200" s="10"/>
      <c r="D200" s="11"/>
      <c r="E200" s="11"/>
      <c r="F200" s="11"/>
      <c r="G200" s="11"/>
      <c r="H200" s="11"/>
      <c r="I200" s="11"/>
      <c r="J200" s="11"/>
      <c r="K200" s="11"/>
      <c r="L200" s="11"/>
      <c r="M200" s="10"/>
    </row>
    <row r="201" spans="1:51" ht="30" customHeight="1" x14ac:dyDescent="0.3">
      <c r="A201" s="9"/>
      <c r="B201" s="9"/>
      <c r="C201" s="10"/>
      <c r="D201" s="11"/>
      <c r="E201" s="11"/>
      <c r="F201" s="11"/>
      <c r="G201" s="11"/>
      <c r="H201" s="11"/>
      <c r="I201" s="11"/>
      <c r="J201" s="11"/>
      <c r="K201" s="11"/>
      <c r="L201" s="11"/>
      <c r="M201" s="10"/>
    </row>
    <row r="202" spans="1:51" ht="30" customHeight="1" x14ac:dyDescent="0.3">
      <c r="A202" s="9"/>
      <c r="B202" s="9"/>
      <c r="C202" s="10"/>
      <c r="D202" s="11"/>
      <c r="E202" s="11"/>
      <c r="F202" s="11"/>
      <c r="G202" s="11"/>
      <c r="H202" s="11"/>
      <c r="I202" s="11"/>
      <c r="J202" s="11"/>
      <c r="K202" s="11"/>
      <c r="L202" s="11"/>
      <c r="M202" s="10"/>
    </row>
    <row r="203" spans="1:51" ht="30" customHeight="1" x14ac:dyDescent="0.3">
      <c r="A203" s="9"/>
      <c r="B203" s="9"/>
      <c r="C203" s="10"/>
      <c r="D203" s="11"/>
      <c r="E203" s="11"/>
      <c r="F203" s="11"/>
      <c r="G203" s="11"/>
      <c r="H203" s="11"/>
      <c r="I203" s="11"/>
      <c r="J203" s="11"/>
      <c r="K203" s="11"/>
      <c r="L203" s="11"/>
      <c r="M203" s="10"/>
    </row>
    <row r="204" spans="1:51" ht="30" customHeight="1" x14ac:dyDescent="0.3">
      <c r="A204" s="9"/>
      <c r="B204" s="9"/>
      <c r="C204" s="10"/>
      <c r="D204" s="11"/>
      <c r="E204" s="11"/>
      <c r="F204" s="11"/>
      <c r="G204" s="11"/>
      <c r="H204" s="11"/>
      <c r="I204" s="11"/>
      <c r="J204" s="11"/>
      <c r="K204" s="11"/>
      <c r="L204" s="11"/>
      <c r="M204" s="10"/>
    </row>
    <row r="205" spans="1:51" ht="30" customHeight="1" x14ac:dyDescent="0.3">
      <c r="A205" s="9"/>
      <c r="B205" s="9"/>
      <c r="C205" s="10"/>
      <c r="D205" s="11"/>
      <c r="E205" s="11"/>
      <c r="F205" s="11"/>
      <c r="G205" s="11"/>
      <c r="H205" s="11"/>
      <c r="I205" s="11"/>
      <c r="J205" s="11"/>
      <c r="K205" s="11"/>
      <c r="L205" s="11"/>
      <c r="M205" s="10"/>
    </row>
    <row r="206" spans="1:51" ht="30" customHeight="1" x14ac:dyDescent="0.3">
      <c r="A206" s="9"/>
      <c r="B206" s="9"/>
      <c r="C206" s="10"/>
      <c r="D206" s="11"/>
      <c r="E206" s="11"/>
      <c r="F206" s="11"/>
      <c r="G206" s="11"/>
      <c r="H206" s="11"/>
      <c r="I206" s="11"/>
      <c r="J206" s="11"/>
      <c r="K206" s="11"/>
      <c r="L206" s="11"/>
      <c r="M206" s="10"/>
    </row>
    <row r="207" spans="1:51" ht="30" customHeight="1" x14ac:dyDescent="0.3">
      <c r="A207" s="9"/>
      <c r="B207" s="9"/>
      <c r="C207" s="10"/>
      <c r="D207" s="11"/>
      <c r="E207" s="11"/>
      <c r="F207" s="11"/>
      <c r="G207" s="11"/>
      <c r="H207" s="11"/>
      <c r="I207" s="11"/>
      <c r="J207" s="11"/>
      <c r="K207" s="11"/>
      <c r="L207" s="11"/>
      <c r="M207" s="10"/>
    </row>
    <row r="208" spans="1:51" ht="30" customHeight="1" x14ac:dyDescent="0.3">
      <c r="A208" s="9"/>
      <c r="B208" s="9"/>
      <c r="C208" s="10"/>
      <c r="D208" s="11"/>
      <c r="E208" s="11"/>
      <c r="F208" s="11"/>
      <c r="G208" s="11"/>
      <c r="H208" s="11"/>
      <c r="I208" s="11"/>
      <c r="J208" s="11"/>
      <c r="K208" s="11"/>
      <c r="L208" s="11"/>
      <c r="M208" s="10"/>
    </row>
    <row r="209" spans="1:51" ht="30" customHeight="1" x14ac:dyDescent="0.3">
      <c r="A209" s="9"/>
      <c r="B209" s="9"/>
      <c r="C209" s="10"/>
      <c r="D209" s="11"/>
      <c r="E209" s="11"/>
      <c r="F209" s="11"/>
      <c r="G209" s="11"/>
      <c r="H209" s="11"/>
      <c r="I209" s="11"/>
      <c r="J209" s="11"/>
      <c r="K209" s="11"/>
      <c r="L209" s="11"/>
      <c r="M209" s="10"/>
    </row>
    <row r="210" spans="1:51" ht="30" customHeight="1" x14ac:dyDescent="0.3">
      <c r="A210" s="9"/>
      <c r="B210" s="9"/>
      <c r="C210" s="10"/>
      <c r="D210" s="11"/>
      <c r="E210" s="11"/>
      <c r="F210" s="11"/>
      <c r="G210" s="11"/>
      <c r="H210" s="11"/>
      <c r="I210" s="11"/>
      <c r="J210" s="11"/>
      <c r="K210" s="11"/>
      <c r="L210" s="11"/>
      <c r="M210" s="10"/>
    </row>
    <row r="211" spans="1:51" ht="30" customHeight="1" x14ac:dyDescent="0.3">
      <c r="A211" s="9"/>
      <c r="B211" s="9"/>
      <c r="C211" s="10"/>
      <c r="D211" s="11"/>
      <c r="E211" s="11"/>
      <c r="F211" s="11"/>
      <c r="G211" s="11"/>
      <c r="H211" s="11"/>
      <c r="I211" s="11"/>
      <c r="J211" s="11"/>
      <c r="K211" s="11"/>
      <c r="L211" s="11"/>
      <c r="M211" s="10"/>
    </row>
    <row r="212" spans="1:51" ht="30" customHeight="1" x14ac:dyDescent="0.3">
      <c r="A212" s="9"/>
      <c r="B212" s="9"/>
      <c r="C212" s="10"/>
      <c r="D212" s="11"/>
      <c r="E212" s="11"/>
      <c r="F212" s="11"/>
      <c r="G212" s="11"/>
      <c r="H212" s="11"/>
      <c r="I212" s="11"/>
      <c r="J212" s="11"/>
      <c r="K212" s="11"/>
      <c r="L212" s="11"/>
      <c r="M212" s="10"/>
    </row>
    <row r="213" spans="1:51" ht="30" customHeight="1" x14ac:dyDescent="0.3">
      <c r="A213" s="9"/>
      <c r="B213" s="9"/>
      <c r="C213" s="10"/>
      <c r="D213" s="11"/>
      <c r="E213" s="11"/>
      <c r="F213" s="11"/>
      <c r="G213" s="11"/>
      <c r="H213" s="11"/>
      <c r="I213" s="11"/>
      <c r="J213" s="11"/>
      <c r="K213" s="11"/>
      <c r="L213" s="11"/>
      <c r="M213" s="10"/>
    </row>
    <row r="214" spans="1:51" ht="30" customHeight="1" x14ac:dyDescent="0.3">
      <c r="A214" s="14" t="s">
        <v>382</v>
      </c>
      <c r="B214" s="15"/>
      <c r="C214" s="16"/>
      <c r="D214" s="17"/>
      <c r="E214" s="17"/>
      <c r="F214" s="17">
        <f>INT(SUMIF(Q195:Q213, "1", F195:F213))</f>
        <v>0</v>
      </c>
      <c r="G214" s="17"/>
      <c r="H214" s="17">
        <f>INT(SUMIF(Q195:Q213, "1", H195:H213))</f>
        <v>0</v>
      </c>
      <c r="I214" s="17"/>
      <c r="J214" s="17">
        <f>INT(SUMIF(Q195:Q213, "1", J195:J213))</f>
        <v>0</v>
      </c>
      <c r="K214" s="17"/>
      <c r="L214" s="17">
        <f>F214+H214+J214</f>
        <v>0</v>
      </c>
      <c r="M214" s="16"/>
      <c r="R214">
        <f t="shared" ref="R214:AY214" si="108">INT(SUM(R195:R197))</f>
        <v>0</v>
      </c>
      <c r="S214">
        <f t="shared" si="108"/>
        <v>0</v>
      </c>
      <c r="T214">
        <f t="shared" si="108"/>
        <v>0</v>
      </c>
      <c r="U214">
        <f t="shared" si="108"/>
        <v>0</v>
      </c>
      <c r="V214">
        <f t="shared" si="108"/>
        <v>0</v>
      </c>
      <c r="W214">
        <f t="shared" si="108"/>
        <v>0</v>
      </c>
      <c r="X214">
        <f t="shared" si="108"/>
        <v>0</v>
      </c>
      <c r="Y214">
        <f t="shared" si="108"/>
        <v>0</v>
      </c>
      <c r="Z214">
        <f t="shared" si="108"/>
        <v>0</v>
      </c>
      <c r="AA214">
        <f t="shared" si="108"/>
        <v>0</v>
      </c>
      <c r="AB214">
        <f t="shared" si="108"/>
        <v>0</v>
      </c>
      <c r="AC214">
        <f t="shared" si="108"/>
        <v>0</v>
      </c>
      <c r="AD214">
        <f t="shared" si="108"/>
        <v>0</v>
      </c>
      <c r="AE214">
        <f t="shared" si="108"/>
        <v>0</v>
      </c>
      <c r="AF214">
        <f t="shared" si="108"/>
        <v>0</v>
      </c>
      <c r="AG214">
        <f t="shared" si="108"/>
        <v>0</v>
      </c>
      <c r="AH214">
        <f t="shared" si="108"/>
        <v>0</v>
      </c>
      <c r="AI214">
        <f t="shared" si="108"/>
        <v>0</v>
      </c>
      <c r="AJ214">
        <f t="shared" si="108"/>
        <v>0</v>
      </c>
      <c r="AK214">
        <f t="shared" si="108"/>
        <v>0</v>
      </c>
      <c r="AL214">
        <f t="shared" si="108"/>
        <v>0</v>
      </c>
      <c r="AM214">
        <f t="shared" si="108"/>
        <v>0</v>
      </c>
      <c r="AN214">
        <f t="shared" si="108"/>
        <v>0</v>
      </c>
      <c r="AO214">
        <f t="shared" si="108"/>
        <v>0</v>
      </c>
      <c r="AP214">
        <f t="shared" si="108"/>
        <v>0</v>
      </c>
      <c r="AQ214">
        <f t="shared" si="108"/>
        <v>0</v>
      </c>
      <c r="AR214">
        <f t="shared" si="108"/>
        <v>0</v>
      </c>
      <c r="AS214">
        <f t="shared" si="108"/>
        <v>0</v>
      </c>
      <c r="AT214">
        <f t="shared" si="108"/>
        <v>0</v>
      </c>
      <c r="AU214">
        <f t="shared" si="108"/>
        <v>0</v>
      </c>
      <c r="AV214">
        <f t="shared" si="108"/>
        <v>0</v>
      </c>
      <c r="AW214">
        <f t="shared" si="108"/>
        <v>0</v>
      </c>
      <c r="AX214">
        <f t="shared" si="108"/>
        <v>0</v>
      </c>
      <c r="AY214">
        <f t="shared" si="108"/>
        <v>0</v>
      </c>
    </row>
  </sheetData>
  <mergeCells count="20">
    <mergeCell ref="A131:M131"/>
    <mergeCell ref="A152:M152"/>
    <mergeCell ref="A173:M173"/>
    <mergeCell ref="A194:M194"/>
    <mergeCell ref="K3:L3"/>
    <mergeCell ref="A5:M5"/>
    <mergeCell ref="A26:M26"/>
    <mergeCell ref="A68:M68"/>
    <mergeCell ref="A89:M89"/>
    <mergeCell ref="A110:M110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 A6:M214">
    <cfRule type="containsText" dxfId="7" priority="1" stopIfTrue="1" operator="containsText" text=".">
      <formula>NOT(ISERROR(SEARCH(".",A5)))</formula>
    </cfRule>
    <cfRule type="notContainsText" dxfId="6" priority="2" stopIfTrue="1" operator="notContains" text=".">
      <formula>ISERROR(SEARCH(".",A5))</formula>
    </cfRule>
  </conditionalFormatting>
  <pageMargins left="0.7765515531031062" right="0" top="0.57970115940231881" bottom="0.1388888888888889" header="0.3" footer="0.1388888888888889"/>
  <pageSetup paperSize="9" scale="62" orientation="landscape" r:id="rId1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  <rowBreaks count="10" manualBreakCount="10">
    <brk id="25" max="16383" man="1"/>
    <brk id="46" max="16383" man="1"/>
    <brk id="67" max="16383" man="1"/>
    <brk id="88" max="16383" man="1"/>
    <brk id="109" max="16383" man="1"/>
    <brk id="130" max="16383" man="1"/>
    <brk id="151" max="16383" man="1"/>
    <brk id="172" max="16383" man="1"/>
    <brk id="193" max="16383" man="1"/>
    <brk id="2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8"/>
  <sheetViews>
    <sheetView tabSelected="1" view="pageBreakPreview" zoomScale="60" zoomScaleNormal="100" workbookViewId="0">
      <pane xSplit="4" ySplit="4" topLeftCell="E5" activePane="bottomRight" state="frozen"/>
      <selection pane="topRight"/>
      <selection pane="bottomLeft"/>
      <selection pane="bottomRight" sqref="A1:N1"/>
    </sheetView>
  </sheetViews>
  <sheetFormatPr defaultRowHeight="16.5" x14ac:dyDescent="0.3"/>
  <cols>
    <col min="1" max="1" width="11.625" style="1" customWidth="1"/>
    <col min="2" max="3" width="28.625" style="2" customWidth="1"/>
    <col min="4" max="4" width="5.625" style="1" customWidth="1"/>
    <col min="5" max="5" width="7.625" style="1" customWidth="1"/>
    <col min="6" max="13" width="12.625" style="3" customWidth="1"/>
    <col min="14" max="14" width="16.625" style="2" customWidth="1"/>
    <col min="15" max="18" width="0" hidden="1" customWidth="1"/>
  </cols>
  <sheetData>
    <row r="1" spans="1:15" ht="30" customHeight="1" x14ac:dyDescent="0.3">
      <c r="A1" s="38" t="s">
        <v>611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30" customHeight="1" x14ac:dyDescent="0.3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30" customHeight="1" x14ac:dyDescent="0.3">
      <c r="A3" s="47" t="s">
        <v>612</v>
      </c>
      <c r="B3" s="47" t="s">
        <v>361</v>
      </c>
      <c r="C3" s="47" t="s">
        <v>362</v>
      </c>
      <c r="D3" s="47" t="s">
        <v>5</v>
      </c>
      <c r="E3" s="47" t="s">
        <v>613</v>
      </c>
      <c r="F3" s="47" t="s">
        <v>614</v>
      </c>
      <c r="G3" s="47"/>
      <c r="H3" s="47" t="s">
        <v>615</v>
      </c>
      <c r="I3" s="47"/>
      <c r="J3" s="47" t="s">
        <v>616</v>
      </c>
      <c r="K3" s="47"/>
      <c r="L3" s="47" t="s">
        <v>617</v>
      </c>
      <c r="M3" s="47"/>
      <c r="N3" s="47" t="s">
        <v>368</v>
      </c>
    </row>
    <row r="4" spans="1:15" ht="30" customHeight="1" x14ac:dyDescent="0.3">
      <c r="A4" s="47"/>
      <c r="B4" s="47"/>
      <c r="C4" s="47"/>
      <c r="D4" s="47"/>
      <c r="E4" s="47"/>
      <c r="F4" s="4" t="s">
        <v>369</v>
      </c>
      <c r="G4" s="4" t="s">
        <v>618</v>
      </c>
      <c r="H4" s="4" t="s">
        <v>369</v>
      </c>
      <c r="I4" s="4" t="s">
        <v>618</v>
      </c>
      <c r="J4" s="4" t="s">
        <v>369</v>
      </c>
      <c r="K4" s="4" t="s">
        <v>618</v>
      </c>
      <c r="L4" s="4" t="s">
        <v>369</v>
      </c>
      <c r="M4" s="4" t="s">
        <v>618</v>
      </c>
      <c r="N4" s="47"/>
      <c r="O4" t="s">
        <v>18</v>
      </c>
    </row>
    <row r="5" spans="1:15" ht="30" customHeight="1" x14ac:dyDescent="0.3">
      <c r="A5" s="5" t="s">
        <v>619</v>
      </c>
      <c r="B5" s="6" t="s">
        <v>620</v>
      </c>
      <c r="C5" s="6" t="s">
        <v>621</v>
      </c>
      <c r="D5" s="5" t="s">
        <v>622</v>
      </c>
      <c r="E5" s="10">
        <v>1</v>
      </c>
      <c r="F5" s="11">
        <f>일위대가표!F17</f>
        <v>105468</v>
      </c>
      <c r="G5" s="11">
        <f t="shared" ref="G5:G36" si="0">E5*F5</f>
        <v>105468</v>
      </c>
      <c r="H5" s="11">
        <f>일위대가표!H17</f>
        <v>93848</v>
      </c>
      <c r="I5" s="11">
        <f t="shared" ref="I5:I36" si="1">E5*H5</f>
        <v>93848</v>
      </c>
      <c r="J5" s="11">
        <f>일위대가표!J17</f>
        <v>0</v>
      </c>
      <c r="K5" s="11">
        <f t="shared" ref="K5:K36" si="2">E5*J5</f>
        <v>0</v>
      </c>
      <c r="L5" s="11">
        <f t="shared" ref="L5:L36" si="3">F5+H5+J5</f>
        <v>199316</v>
      </c>
      <c r="M5" s="11">
        <f t="shared" ref="M5:M36" si="4">G5+I5+K5</f>
        <v>199316</v>
      </c>
      <c r="N5" s="6" t="s">
        <v>378</v>
      </c>
    </row>
    <row r="6" spans="1:15" ht="30" customHeight="1" x14ac:dyDescent="0.3">
      <c r="A6" s="5" t="s">
        <v>623</v>
      </c>
      <c r="B6" s="6" t="s">
        <v>624</v>
      </c>
      <c r="C6" s="6" t="s">
        <v>625</v>
      </c>
      <c r="D6" s="5" t="s">
        <v>122</v>
      </c>
      <c r="E6" s="10">
        <v>1</v>
      </c>
      <c r="F6" s="11">
        <f>일위대가표!F21</f>
        <v>0</v>
      </c>
      <c r="G6" s="11">
        <f t="shared" si="0"/>
        <v>0</v>
      </c>
      <c r="H6" s="11">
        <f>일위대가표!H21</f>
        <v>22234</v>
      </c>
      <c r="I6" s="11">
        <f t="shared" si="1"/>
        <v>22234</v>
      </c>
      <c r="J6" s="11">
        <f>일위대가표!J21</f>
        <v>0</v>
      </c>
      <c r="K6" s="11">
        <f t="shared" si="2"/>
        <v>0</v>
      </c>
      <c r="L6" s="11">
        <f t="shared" si="3"/>
        <v>22234</v>
      </c>
      <c r="M6" s="11">
        <f t="shared" si="4"/>
        <v>22234</v>
      </c>
      <c r="N6" s="6" t="s">
        <v>384</v>
      </c>
    </row>
    <row r="7" spans="1:15" ht="30" customHeight="1" x14ac:dyDescent="0.3">
      <c r="A7" s="5" t="s">
        <v>626</v>
      </c>
      <c r="B7" s="6" t="s">
        <v>627</v>
      </c>
      <c r="C7" s="6" t="s">
        <v>562</v>
      </c>
      <c r="D7" s="5" t="s">
        <v>122</v>
      </c>
      <c r="E7" s="10">
        <v>1</v>
      </c>
      <c r="F7" s="11">
        <f>일위대가표!F25</f>
        <v>0</v>
      </c>
      <c r="G7" s="11">
        <f t="shared" si="0"/>
        <v>0</v>
      </c>
      <c r="H7" s="11">
        <f>일위대가표!H25</f>
        <v>3420</v>
      </c>
      <c r="I7" s="11">
        <f t="shared" si="1"/>
        <v>3420</v>
      </c>
      <c r="J7" s="11">
        <f>일위대가표!J25</f>
        <v>0</v>
      </c>
      <c r="K7" s="11">
        <f t="shared" si="2"/>
        <v>0</v>
      </c>
      <c r="L7" s="11">
        <f t="shared" si="3"/>
        <v>3420</v>
      </c>
      <c r="M7" s="11">
        <f t="shared" si="4"/>
        <v>3420</v>
      </c>
      <c r="N7" s="6" t="s">
        <v>387</v>
      </c>
    </row>
    <row r="8" spans="1:15" ht="30" customHeight="1" x14ac:dyDescent="0.3">
      <c r="A8" s="5" t="s">
        <v>480</v>
      </c>
      <c r="B8" s="6" t="s">
        <v>478</v>
      </c>
      <c r="C8" s="6" t="s">
        <v>479</v>
      </c>
      <c r="D8" s="5" t="s">
        <v>122</v>
      </c>
      <c r="E8" s="10">
        <v>1</v>
      </c>
      <c r="F8" s="11">
        <f>일위대가표!F30</f>
        <v>2718</v>
      </c>
      <c r="G8" s="11">
        <f t="shared" si="0"/>
        <v>2718</v>
      </c>
      <c r="H8" s="11">
        <f>일위대가표!H30</f>
        <v>9828</v>
      </c>
      <c r="I8" s="11">
        <f t="shared" si="1"/>
        <v>9828</v>
      </c>
      <c r="J8" s="11">
        <f>일위대가표!J30</f>
        <v>196</v>
      </c>
      <c r="K8" s="11">
        <f t="shared" si="2"/>
        <v>196</v>
      </c>
      <c r="L8" s="11">
        <f t="shared" si="3"/>
        <v>12742</v>
      </c>
      <c r="M8" s="11">
        <f t="shared" si="4"/>
        <v>12742</v>
      </c>
      <c r="N8" s="9"/>
    </row>
    <row r="9" spans="1:15" ht="30" customHeight="1" x14ac:dyDescent="0.3">
      <c r="A9" s="5" t="s">
        <v>628</v>
      </c>
      <c r="B9" s="6" t="s">
        <v>490</v>
      </c>
      <c r="C9" s="6" t="s">
        <v>629</v>
      </c>
      <c r="D9" s="5" t="s">
        <v>122</v>
      </c>
      <c r="E9" s="10">
        <v>1</v>
      </c>
      <c r="F9" s="11">
        <f>일위대가표!F35</f>
        <v>3046</v>
      </c>
      <c r="G9" s="11">
        <f t="shared" si="0"/>
        <v>3046</v>
      </c>
      <c r="H9" s="11">
        <f>일위대가표!H35</f>
        <v>11358</v>
      </c>
      <c r="I9" s="11">
        <f t="shared" si="1"/>
        <v>11358</v>
      </c>
      <c r="J9" s="11">
        <f>일위대가표!J35</f>
        <v>113</v>
      </c>
      <c r="K9" s="11">
        <f t="shared" si="2"/>
        <v>113</v>
      </c>
      <c r="L9" s="11">
        <f t="shared" si="3"/>
        <v>14517</v>
      </c>
      <c r="M9" s="11">
        <f t="shared" si="4"/>
        <v>14517</v>
      </c>
      <c r="N9" s="6" t="s">
        <v>393</v>
      </c>
    </row>
    <row r="10" spans="1:15" ht="30" customHeight="1" x14ac:dyDescent="0.3">
      <c r="A10" s="5" t="s">
        <v>630</v>
      </c>
      <c r="B10" s="6" t="s">
        <v>399</v>
      </c>
      <c r="C10" s="6" t="s">
        <v>631</v>
      </c>
      <c r="D10" s="5" t="s">
        <v>122</v>
      </c>
      <c r="E10" s="10">
        <v>1</v>
      </c>
      <c r="F10" s="11">
        <f>일위대가표!F50</f>
        <v>8028</v>
      </c>
      <c r="G10" s="11">
        <f t="shared" si="0"/>
        <v>8028</v>
      </c>
      <c r="H10" s="11">
        <f>일위대가표!H50</f>
        <v>11358</v>
      </c>
      <c r="I10" s="11">
        <f t="shared" si="1"/>
        <v>11358</v>
      </c>
      <c r="J10" s="11">
        <f>일위대가표!J50</f>
        <v>681</v>
      </c>
      <c r="K10" s="11">
        <f t="shared" si="2"/>
        <v>681</v>
      </c>
      <c r="L10" s="11">
        <f t="shared" si="3"/>
        <v>20067</v>
      </c>
      <c r="M10" s="11">
        <f t="shared" si="4"/>
        <v>20067</v>
      </c>
      <c r="N10" s="6" t="s">
        <v>398</v>
      </c>
    </row>
    <row r="11" spans="1:15" ht="30" customHeight="1" x14ac:dyDescent="0.3">
      <c r="A11" s="5" t="s">
        <v>632</v>
      </c>
      <c r="B11" s="6" t="s">
        <v>633</v>
      </c>
      <c r="C11" s="6" t="s">
        <v>634</v>
      </c>
      <c r="D11" s="5" t="s">
        <v>122</v>
      </c>
      <c r="E11" s="10">
        <v>1</v>
      </c>
      <c r="F11" s="11">
        <f>일위대가표!F56</f>
        <v>0</v>
      </c>
      <c r="G11" s="11">
        <f t="shared" si="0"/>
        <v>0</v>
      </c>
      <c r="H11" s="11">
        <f>일위대가표!H56</f>
        <v>15144</v>
      </c>
      <c r="I11" s="11">
        <f t="shared" si="1"/>
        <v>15144</v>
      </c>
      <c r="J11" s="11">
        <f>일위대가표!J56</f>
        <v>454</v>
      </c>
      <c r="K11" s="11">
        <f t="shared" si="2"/>
        <v>454</v>
      </c>
      <c r="L11" s="11">
        <f t="shared" si="3"/>
        <v>15598</v>
      </c>
      <c r="M11" s="11">
        <f t="shared" si="4"/>
        <v>15598</v>
      </c>
      <c r="N11" s="6" t="s">
        <v>403</v>
      </c>
    </row>
    <row r="12" spans="1:15" ht="30" customHeight="1" x14ac:dyDescent="0.3">
      <c r="A12" s="5" t="s">
        <v>635</v>
      </c>
      <c r="B12" s="6" t="s">
        <v>636</v>
      </c>
      <c r="C12" s="6" t="s">
        <v>637</v>
      </c>
      <c r="D12" s="5" t="s">
        <v>122</v>
      </c>
      <c r="E12" s="10">
        <v>1</v>
      </c>
      <c r="F12" s="11">
        <f>일위대가표!F64</f>
        <v>11463</v>
      </c>
      <c r="G12" s="11">
        <f t="shared" si="0"/>
        <v>11463</v>
      </c>
      <c r="H12" s="11">
        <f>일위대가표!H64</f>
        <v>15144</v>
      </c>
      <c r="I12" s="11">
        <f t="shared" si="1"/>
        <v>15144</v>
      </c>
      <c r="J12" s="11">
        <f>일위대가표!J64</f>
        <v>454</v>
      </c>
      <c r="K12" s="11">
        <f t="shared" si="2"/>
        <v>454</v>
      </c>
      <c r="L12" s="11">
        <f t="shared" si="3"/>
        <v>27061</v>
      </c>
      <c r="M12" s="11">
        <f t="shared" si="4"/>
        <v>27061</v>
      </c>
      <c r="N12" s="6" t="s">
        <v>410</v>
      </c>
    </row>
    <row r="13" spans="1:15" ht="30" customHeight="1" x14ac:dyDescent="0.3">
      <c r="A13" s="5" t="s">
        <v>638</v>
      </c>
      <c r="B13" s="6" t="s">
        <v>639</v>
      </c>
      <c r="C13" s="6" t="s">
        <v>640</v>
      </c>
      <c r="D13" s="5" t="s">
        <v>122</v>
      </c>
      <c r="E13" s="10">
        <v>1</v>
      </c>
      <c r="F13" s="11">
        <f>일위대가표!F70</f>
        <v>11545</v>
      </c>
      <c r="G13" s="11">
        <f t="shared" si="0"/>
        <v>11545</v>
      </c>
      <c r="H13" s="11">
        <f>일위대가표!H70</f>
        <v>8414</v>
      </c>
      <c r="I13" s="11">
        <f t="shared" si="1"/>
        <v>8414</v>
      </c>
      <c r="J13" s="11">
        <f>일위대가표!J70</f>
        <v>336</v>
      </c>
      <c r="K13" s="11">
        <f t="shared" si="2"/>
        <v>336</v>
      </c>
      <c r="L13" s="11">
        <f t="shared" si="3"/>
        <v>20295</v>
      </c>
      <c r="M13" s="11">
        <f t="shared" si="4"/>
        <v>20295</v>
      </c>
      <c r="N13" s="9"/>
    </row>
    <row r="14" spans="1:15" ht="30" customHeight="1" x14ac:dyDescent="0.3">
      <c r="A14" s="5" t="s">
        <v>641</v>
      </c>
      <c r="B14" s="6" t="s">
        <v>420</v>
      </c>
      <c r="C14" s="6" t="s">
        <v>642</v>
      </c>
      <c r="D14" s="5" t="s">
        <v>122</v>
      </c>
      <c r="E14" s="10">
        <v>1</v>
      </c>
      <c r="F14" s="11">
        <f>일위대가표!F75</f>
        <v>87150</v>
      </c>
      <c r="G14" s="11">
        <f t="shared" si="0"/>
        <v>87150</v>
      </c>
      <c r="H14" s="11">
        <f>일위대가표!H75</f>
        <v>13629</v>
      </c>
      <c r="I14" s="11">
        <f t="shared" si="1"/>
        <v>13629</v>
      </c>
      <c r="J14" s="11">
        <f>일위대가표!J75</f>
        <v>272</v>
      </c>
      <c r="K14" s="11">
        <f t="shared" si="2"/>
        <v>272</v>
      </c>
      <c r="L14" s="11">
        <f t="shared" si="3"/>
        <v>101051</v>
      </c>
      <c r="M14" s="11">
        <f t="shared" si="4"/>
        <v>101051</v>
      </c>
      <c r="N14" s="6" t="s">
        <v>419</v>
      </c>
    </row>
    <row r="15" spans="1:15" ht="30" customHeight="1" x14ac:dyDescent="0.3">
      <c r="A15" s="5" t="s">
        <v>643</v>
      </c>
      <c r="B15" s="6" t="s">
        <v>490</v>
      </c>
      <c r="C15" s="6" t="s">
        <v>644</v>
      </c>
      <c r="D15" s="5" t="s">
        <v>122</v>
      </c>
      <c r="E15" s="10">
        <v>1</v>
      </c>
      <c r="F15" s="11">
        <f>일위대가표!F80</f>
        <v>6092</v>
      </c>
      <c r="G15" s="11">
        <f t="shared" si="0"/>
        <v>6092</v>
      </c>
      <c r="H15" s="11">
        <f>일위대가표!H80</f>
        <v>22716</v>
      </c>
      <c r="I15" s="11">
        <f t="shared" si="1"/>
        <v>22716</v>
      </c>
      <c r="J15" s="11">
        <f>일위대가표!J80</f>
        <v>227</v>
      </c>
      <c r="K15" s="11">
        <f t="shared" si="2"/>
        <v>227</v>
      </c>
      <c r="L15" s="11">
        <f t="shared" si="3"/>
        <v>29035</v>
      </c>
      <c r="M15" s="11">
        <f t="shared" si="4"/>
        <v>29035</v>
      </c>
      <c r="N15" s="6" t="s">
        <v>393</v>
      </c>
    </row>
    <row r="16" spans="1:15" ht="30" customHeight="1" x14ac:dyDescent="0.3">
      <c r="A16" s="5" t="s">
        <v>645</v>
      </c>
      <c r="B16" s="6" t="s">
        <v>429</v>
      </c>
      <c r="C16" s="6" t="s">
        <v>646</v>
      </c>
      <c r="D16" s="5" t="s">
        <v>122</v>
      </c>
      <c r="E16" s="10">
        <v>1</v>
      </c>
      <c r="F16" s="11">
        <f>일위대가표!F86</f>
        <v>40906</v>
      </c>
      <c r="G16" s="11">
        <f t="shared" si="0"/>
        <v>40906</v>
      </c>
      <c r="H16" s="11">
        <f>일위대가표!H86</f>
        <v>18010</v>
      </c>
      <c r="I16" s="11">
        <f t="shared" si="1"/>
        <v>18010</v>
      </c>
      <c r="J16" s="11">
        <f>일위대가표!J86</f>
        <v>0</v>
      </c>
      <c r="K16" s="11">
        <f t="shared" si="2"/>
        <v>0</v>
      </c>
      <c r="L16" s="11">
        <f t="shared" si="3"/>
        <v>58916</v>
      </c>
      <c r="M16" s="11">
        <f t="shared" si="4"/>
        <v>58916</v>
      </c>
      <c r="N16" s="6" t="s">
        <v>428</v>
      </c>
    </row>
    <row r="17" spans="1:14" ht="30" customHeight="1" x14ac:dyDescent="0.3">
      <c r="A17" s="5" t="s">
        <v>647</v>
      </c>
      <c r="B17" s="6" t="s">
        <v>438</v>
      </c>
      <c r="C17" s="6" t="s">
        <v>648</v>
      </c>
      <c r="D17" s="5" t="s">
        <v>469</v>
      </c>
      <c r="E17" s="10">
        <v>1</v>
      </c>
      <c r="F17" s="11">
        <f>일위대가표!F93</f>
        <v>2295</v>
      </c>
      <c r="G17" s="11">
        <f t="shared" si="0"/>
        <v>2295</v>
      </c>
      <c r="H17" s="11">
        <f>일위대가표!H93</f>
        <v>11757</v>
      </c>
      <c r="I17" s="11">
        <f t="shared" si="1"/>
        <v>11757</v>
      </c>
      <c r="J17" s="11">
        <f>일위대가표!J93</f>
        <v>357</v>
      </c>
      <c r="K17" s="11">
        <f t="shared" si="2"/>
        <v>357</v>
      </c>
      <c r="L17" s="11">
        <f t="shared" si="3"/>
        <v>14409</v>
      </c>
      <c r="M17" s="11">
        <f t="shared" si="4"/>
        <v>14409</v>
      </c>
      <c r="N17" s="6" t="s">
        <v>433</v>
      </c>
    </row>
    <row r="18" spans="1:14" ht="30" customHeight="1" x14ac:dyDescent="0.3">
      <c r="A18" s="5" t="s">
        <v>649</v>
      </c>
      <c r="B18" s="6" t="s">
        <v>490</v>
      </c>
      <c r="C18" s="6" t="s">
        <v>650</v>
      </c>
      <c r="D18" s="5" t="s">
        <v>122</v>
      </c>
      <c r="E18" s="10">
        <v>1</v>
      </c>
      <c r="F18" s="11">
        <f>일위대가표!F98</f>
        <v>4082</v>
      </c>
      <c r="G18" s="11">
        <f t="shared" si="0"/>
        <v>4082</v>
      </c>
      <c r="H18" s="11">
        <f>일위대가표!H98</f>
        <v>11358</v>
      </c>
      <c r="I18" s="11">
        <f t="shared" si="1"/>
        <v>11358</v>
      </c>
      <c r="J18" s="11">
        <f>일위대가표!J98</f>
        <v>113</v>
      </c>
      <c r="K18" s="11">
        <f t="shared" si="2"/>
        <v>113</v>
      </c>
      <c r="L18" s="11">
        <f t="shared" si="3"/>
        <v>15553</v>
      </c>
      <c r="M18" s="11">
        <f t="shared" si="4"/>
        <v>15553</v>
      </c>
      <c r="N18" s="6" t="s">
        <v>393</v>
      </c>
    </row>
    <row r="19" spans="1:14" ht="30" customHeight="1" x14ac:dyDescent="0.3">
      <c r="A19" s="5" t="s">
        <v>651</v>
      </c>
      <c r="B19" s="6" t="s">
        <v>652</v>
      </c>
      <c r="C19" s="6" t="s">
        <v>653</v>
      </c>
      <c r="D19" s="5" t="s">
        <v>122</v>
      </c>
      <c r="E19" s="10">
        <v>1</v>
      </c>
      <c r="F19" s="11">
        <f>일위대가표!F104</f>
        <v>28118</v>
      </c>
      <c r="G19" s="11">
        <f t="shared" si="0"/>
        <v>28118</v>
      </c>
      <c r="H19" s="11">
        <f>일위대가표!H104</f>
        <v>30746</v>
      </c>
      <c r="I19" s="11">
        <f t="shared" si="1"/>
        <v>30746</v>
      </c>
      <c r="J19" s="11">
        <f>일위대가표!J104</f>
        <v>0</v>
      </c>
      <c r="K19" s="11">
        <f t="shared" si="2"/>
        <v>0</v>
      </c>
      <c r="L19" s="11">
        <f t="shared" si="3"/>
        <v>58864</v>
      </c>
      <c r="M19" s="11">
        <f t="shared" si="4"/>
        <v>58864</v>
      </c>
      <c r="N19" s="9"/>
    </row>
    <row r="20" spans="1:14" ht="30" customHeight="1" x14ac:dyDescent="0.3">
      <c r="A20" s="5" t="s">
        <v>654</v>
      </c>
      <c r="B20" s="6" t="s">
        <v>655</v>
      </c>
      <c r="C20" s="6" t="s">
        <v>656</v>
      </c>
      <c r="D20" s="5" t="s">
        <v>122</v>
      </c>
      <c r="E20" s="10">
        <v>1</v>
      </c>
      <c r="F20" s="11">
        <f>일위대가표!F110</f>
        <v>51614</v>
      </c>
      <c r="G20" s="11">
        <f t="shared" si="0"/>
        <v>51614</v>
      </c>
      <c r="H20" s="11">
        <f>일위대가표!H110</f>
        <v>19903</v>
      </c>
      <c r="I20" s="11">
        <f t="shared" si="1"/>
        <v>19903</v>
      </c>
      <c r="J20" s="11">
        <f>일위대가표!J110</f>
        <v>0</v>
      </c>
      <c r="K20" s="11">
        <f t="shared" si="2"/>
        <v>0</v>
      </c>
      <c r="L20" s="11">
        <f t="shared" si="3"/>
        <v>71517</v>
      </c>
      <c r="M20" s="11">
        <f t="shared" si="4"/>
        <v>71517</v>
      </c>
      <c r="N20" s="9"/>
    </row>
    <row r="21" spans="1:14" ht="30" customHeight="1" x14ac:dyDescent="0.3">
      <c r="A21" s="5" t="s">
        <v>657</v>
      </c>
      <c r="B21" s="6" t="s">
        <v>478</v>
      </c>
      <c r="C21" s="6" t="s">
        <v>658</v>
      </c>
      <c r="D21" s="5" t="s">
        <v>122</v>
      </c>
      <c r="E21" s="10">
        <v>1</v>
      </c>
      <c r="F21" s="11">
        <f>일위대가표!F115</f>
        <v>6990</v>
      </c>
      <c r="G21" s="11">
        <f t="shared" si="0"/>
        <v>6990</v>
      </c>
      <c r="H21" s="11">
        <f>일위대가표!H115</f>
        <v>9828</v>
      </c>
      <c r="I21" s="11">
        <f t="shared" si="1"/>
        <v>9828</v>
      </c>
      <c r="J21" s="11">
        <f>일위대가표!J115</f>
        <v>196</v>
      </c>
      <c r="K21" s="11">
        <f t="shared" si="2"/>
        <v>196</v>
      </c>
      <c r="L21" s="11">
        <f t="shared" si="3"/>
        <v>17014</v>
      </c>
      <c r="M21" s="11">
        <f t="shared" si="4"/>
        <v>17014</v>
      </c>
      <c r="N21" s="9"/>
    </row>
    <row r="22" spans="1:14" ht="30" customHeight="1" x14ac:dyDescent="0.3">
      <c r="A22" s="5" t="s">
        <v>659</v>
      </c>
      <c r="B22" s="6" t="s">
        <v>660</v>
      </c>
      <c r="C22" s="6" t="s">
        <v>661</v>
      </c>
      <c r="D22" s="5" t="s">
        <v>122</v>
      </c>
      <c r="E22" s="10">
        <v>1</v>
      </c>
      <c r="F22" s="11">
        <f>일위대가표!F122</f>
        <v>6673</v>
      </c>
      <c r="G22" s="11">
        <f t="shared" si="0"/>
        <v>6673</v>
      </c>
      <c r="H22" s="11">
        <f>일위대가표!H122</f>
        <v>17377</v>
      </c>
      <c r="I22" s="11">
        <f t="shared" si="1"/>
        <v>17377</v>
      </c>
      <c r="J22" s="11">
        <f>일위대가표!J122</f>
        <v>695</v>
      </c>
      <c r="K22" s="11">
        <f t="shared" si="2"/>
        <v>695</v>
      </c>
      <c r="L22" s="11">
        <f t="shared" si="3"/>
        <v>24745</v>
      </c>
      <c r="M22" s="11">
        <f t="shared" si="4"/>
        <v>24745</v>
      </c>
      <c r="N22" s="6" t="s">
        <v>453</v>
      </c>
    </row>
    <row r="23" spans="1:14" ht="30" customHeight="1" x14ac:dyDescent="0.3">
      <c r="A23" s="5" t="s">
        <v>662</v>
      </c>
      <c r="B23" s="6" t="s">
        <v>663</v>
      </c>
      <c r="C23" s="6" t="s">
        <v>664</v>
      </c>
      <c r="D23" s="5" t="s">
        <v>122</v>
      </c>
      <c r="E23" s="10">
        <v>1</v>
      </c>
      <c r="F23" s="11">
        <f>일위대가표!F128</f>
        <v>12532</v>
      </c>
      <c r="G23" s="11">
        <f t="shared" si="0"/>
        <v>12532</v>
      </c>
      <c r="H23" s="11">
        <f>일위대가표!H128</f>
        <v>18429</v>
      </c>
      <c r="I23" s="11">
        <f t="shared" si="1"/>
        <v>18429</v>
      </c>
      <c r="J23" s="11">
        <f>일위대가표!J128</f>
        <v>368</v>
      </c>
      <c r="K23" s="11">
        <f t="shared" si="2"/>
        <v>368</v>
      </c>
      <c r="L23" s="11">
        <f t="shared" si="3"/>
        <v>31329</v>
      </c>
      <c r="M23" s="11">
        <f t="shared" si="4"/>
        <v>31329</v>
      </c>
      <c r="N23" s="9"/>
    </row>
    <row r="24" spans="1:14" ht="30" customHeight="1" x14ac:dyDescent="0.3">
      <c r="A24" s="5" t="s">
        <v>665</v>
      </c>
      <c r="B24" s="6" t="s">
        <v>666</v>
      </c>
      <c r="C24" s="6" t="s">
        <v>667</v>
      </c>
      <c r="D24" s="5" t="s">
        <v>122</v>
      </c>
      <c r="E24" s="10">
        <v>1</v>
      </c>
      <c r="F24" s="11">
        <f>일위대가표!F133</f>
        <v>20882</v>
      </c>
      <c r="G24" s="11">
        <f t="shared" si="0"/>
        <v>20882</v>
      </c>
      <c r="H24" s="11">
        <f>일위대가표!H133</f>
        <v>4864</v>
      </c>
      <c r="I24" s="11">
        <f t="shared" si="1"/>
        <v>4864</v>
      </c>
      <c r="J24" s="11">
        <f>일위대가표!J133</f>
        <v>0</v>
      </c>
      <c r="K24" s="11">
        <f t="shared" si="2"/>
        <v>0</v>
      </c>
      <c r="L24" s="11">
        <f t="shared" si="3"/>
        <v>25746</v>
      </c>
      <c r="M24" s="11">
        <f t="shared" si="4"/>
        <v>25746</v>
      </c>
      <c r="N24" s="6" t="s">
        <v>459</v>
      </c>
    </row>
    <row r="25" spans="1:14" ht="30" customHeight="1" x14ac:dyDescent="0.3">
      <c r="A25" s="5" t="s">
        <v>668</v>
      </c>
      <c r="B25" s="6" t="s">
        <v>669</v>
      </c>
      <c r="C25" s="6" t="s">
        <v>670</v>
      </c>
      <c r="D25" s="5" t="s">
        <v>122</v>
      </c>
      <c r="E25" s="10">
        <v>1</v>
      </c>
      <c r="F25" s="11">
        <f>일위대가표!F138</f>
        <v>4664</v>
      </c>
      <c r="G25" s="11">
        <f t="shared" si="0"/>
        <v>4664</v>
      </c>
      <c r="H25" s="11">
        <f>일위대가표!H138</f>
        <v>9828</v>
      </c>
      <c r="I25" s="11">
        <f t="shared" si="1"/>
        <v>9828</v>
      </c>
      <c r="J25" s="11">
        <f>일위대가표!J138</f>
        <v>196</v>
      </c>
      <c r="K25" s="11">
        <f t="shared" si="2"/>
        <v>196</v>
      </c>
      <c r="L25" s="11">
        <f t="shared" si="3"/>
        <v>14688</v>
      </c>
      <c r="M25" s="11">
        <f t="shared" si="4"/>
        <v>14688</v>
      </c>
      <c r="N25" s="6" t="s">
        <v>465</v>
      </c>
    </row>
    <row r="26" spans="1:14" ht="30" customHeight="1" x14ac:dyDescent="0.3">
      <c r="A26" s="5" t="s">
        <v>671</v>
      </c>
      <c r="B26" s="6" t="s">
        <v>672</v>
      </c>
      <c r="C26" s="6" t="s">
        <v>673</v>
      </c>
      <c r="D26" s="5" t="s">
        <v>469</v>
      </c>
      <c r="E26" s="10">
        <v>1</v>
      </c>
      <c r="F26" s="11">
        <f>일위대가표!F145</f>
        <v>1827</v>
      </c>
      <c r="G26" s="11">
        <f t="shared" si="0"/>
        <v>1827</v>
      </c>
      <c r="H26" s="11">
        <f>일위대가표!H145</f>
        <v>4131</v>
      </c>
      <c r="I26" s="11">
        <f t="shared" si="1"/>
        <v>4131</v>
      </c>
      <c r="J26" s="11">
        <f>일위대가표!J145</f>
        <v>0</v>
      </c>
      <c r="K26" s="11">
        <f t="shared" si="2"/>
        <v>0</v>
      </c>
      <c r="L26" s="11">
        <f t="shared" si="3"/>
        <v>5958</v>
      </c>
      <c r="M26" s="11">
        <f t="shared" si="4"/>
        <v>5958</v>
      </c>
      <c r="N26" s="9"/>
    </row>
    <row r="27" spans="1:14" ht="30" customHeight="1" x14ac:dyDescent="0.3">
      <c r="A27" s="5" t="s">
        <v>674</v>
      </c>
      <c r="B27" s="6" t="s">
        <v>672</v>
      </c>
      <c r="C27" s="6" t="s">
        <v>675</v>
      </c>
      <c r="D27" s="5" t="s">
        <v>469</v>
      </c>
      <c r="E27" s="10">
        <v>1</v>
      </c>
      <c r="F27" s="11">
        <f>일위대가표!F152</f>
        <v>3918</v>
      </c>
      <c r="G27" s="11">
        <f t="shared" si="0"/>
        <v>3918</v>
      </c>
      <c r="H27" s="11">
        <f>일위대가표!H152</f>
        <v>4131</v>
      </c>
      <c r="I27" s="11">
        <f t="shared" si="1"/>
        <v>4131</v>
      </c>
      <c r="J27" s="11">
        <f>일위대가표!J152</f>
        <v>0</v>
      </c>
      <c r="K27" s="11">
        <f t="shared" si="2"/>
        <v>0</v>
      </c>
      <c r="L27" s="11">
        <f t="shared" si="3"/>
        <v>8049</v>
      </c>
      <c r="M27" s="11">
        <f t="shared" si="4"/>
        <v>8049</v>
      </c>
      <c r="N27" s="9"/>
    </row>
    <row r="28" spans="1:14" ht="30" customHeight="1" x14ac:dyDescent="0.3">
      <c r="A28" s="5" t="s">
        <v>676</v>
      </c>
      <c r="B28" s="6" t="s">
        <v>677</v>
      </c>
      <c r="C28" s="6" t="s">
        <v>215</v>
      </c>
      <c r="D28" s="5" t="s">
        <v>52</v>
      </c>
      <c r="E28" s="10">
        <v>1</v>
      </c>
      <c r="F28" s="11">
        <f>일위대가표!F159</f>
        <v>19615</v>
      </c>
      <c r="G28" s="11">
        <f t="shared" si="0"/>
        <v>19615</v>
      </c>
      <c r="H28" s="11">
        <f>일위대가표!H159</f>
        <v>7302</v>
      </c>
      <c r="I28" s="11">
        <f t="shared" si="1"/>
        <v>7302</v>
      </c>
      <c r="J28" s="11">
        <f>일위대가표!J159</f>
        <v>0</v>
      </c>
      <c r="K28" s="11">
        <f t="shared" si="2"/>
        <v>0</v>
      </c>
      <c r="L28" s="11">
        <f t="shared" si="3"/>
        <v>26917</v>
      </c>
      <c r="M28" s="11">
        <f t="shared" si="4"/>
        <v>26917</v>
      </c>
      <c r="N28" s="9"/>
    </row>
    <row r="29" spans="1:14" ht="30" customHeight="1" x14ac:dyDescent="0.3">
      <c r="A29" s="5" t="s">
        <v>678</v>
      </c>
      <c r="B29" s="6" t="s">
        <v>482</v>
      </c>
      <c r="C29" s="6" t="s">
        <v>679</v>
      </c>
      <c r="D29" s="5" t="s">
        <v>22</v>
      </c>
      <c r="E29" s="10">
        <v>1</v>
      </c>
      <c r="F29" s="11">
        <f>일위대가표!F180</f>
        <v>6641043</v>
      </c>
      <c r="G29" s="11">
        <f t="shared" si="0"/>
        <v>6641043</v>
      </c>
      <c r="H29" s="11">
        <f>일위대가표!H180</f>
        <v>4233513</v>
      </c>
      <c r="I29" s="11">
        <f t="shared" si="1"/>
        <v>4233513</v>
      </c>
      <c r="J29" s="11">
        <f>일위대가표!J180</f>
        <v>103373</v>
      </c>
      <c r="K29" s="11">
        <f t="shared" si="2"/>
        <v>103373</v>
      </c>
      <c r="L29" s="11">
        <f t="shared" si="3"/>
        <v>10977929</v>
      </c>
      <c r="M29" s="11">
        <f t="shared" si="4"/>
        <v>10977929</v>
      </c>
      <c r="N29" s="9"/>
    </row>
    <row r="30" spans="1:14" ht="30" customHeight="1" x14ac:dyDescent="0.3">
      <c r="A30" s="5" t="s">
        <v>680</v>
      </c>
      <c r="B30" s="6" t="s">
        <v>681</v>
      </c>
      <c r="C30" s="6" t="s">
        <v>682</v>
      </c>
      <c r="D30" s="5" t="s">
        <v>469</v>
      </c>
      <c r="E30" s="10">
        <v>1</v>
      </c>
      <c r="F30" s="11">
        <f>일위대가표!F186</f>
        <v>4993</v>
      </c>
      <c r="G30" s="11">
        <f t="shared" si="0"/>
        <v>4993</v>
      </c>
      <c r="H30" s="11">
        <f>일위대가표!H186</f>
        <v>17648</v>
      </c>
      <c r="I30" s="11">
        <f t="shared" si="1"/>
        <v>17648</v>
      </c>
      <c r="J30" s="11">
        <f>일위대가표!J186</f>
        <v>881</v>
      </c>
      <c r="K30" s="11">
        <f t="shared" si="2"/>
        <v>881</v>
      </c>
      <c r="L30" s="11">
        <f t="shared" si="3"/>
        <v>23522</v>
      </c>
      <c r="M30" s="11">
        <f t="shared" si="4"/>
        <v>23522</v>
      </c>
      <c r="N30" s="9"/>
    </row>
    <row r="31" spans="1:14" ht="30" customHeight="1" x14ac:dyDescent="0.3">
      <c r="A31" s="5" t="s">
        <v>683</v>
      </c>
      <c r="B31" s="6" t="s">
        <v>684</v>
      </c>
      <c r="C31" s="6" t="s">
        <v>685</v>
      </c>
      <c r="D31" s="5" t="s">
        <v>469</v>
      </c>
      <c r="E31" s="10">
        <v>1</v>
      </c>
      <c r="F31" s="11">
        <f>일위대가표!F190</f>
        <v>1454</v>
      </c>
      <c r="G31" s="11">
        <f t="shared" si="0"/>
        <v>1454</v>
      </c>
      <c r="H31" s="11">
        <f>일위대가표!H190</f>
        <v>1507</v>
      </c>
      <c r="I31" s="11">
        <f t="shared" si="1"/>
        <v>1507</v>
      </c>
      <c r="J31" s="11">
        <f>일위대가표!J190</f>
        <v>60</v>
      </c>
      <c r="K31" s="11">
        <f t="shared" si="2"/>
        <v>60</v>
      </c>
      <c r="L31" s="11">
        <f t="shared" si="3"/>
        <v>3021</v>
      </c>
      <c r="M31" s="11">
        <f t="shared" si="4"/>
        <v>3021</v>
      </c>
      <c r="N31" s="9"/>
    </row>
    <row r="32" spans="1:14" ht="30" customHeight="1" x14ac:dyDescent="0.3">
      <c r="A32" s="5" t="s">
        <v>686</v>
      </c>
      <c r="B32" s="6" t="s">
        <v>681</v>
      </c>
      <c r="C32" s="6" t="s">
        <v>687</v>
      </c>
      <c r="D32" s="5" t="s">
        <v>469</v>
      </c>
      <c r="E32" s="10">
        <v>1</v>
      </c>
      <c r="F32" s="11">
        <f>일위대가표!F196</f>
        <v>14708</v>
      </c>
      <c r="G32" s="11">
        <f t="shared" si="0"/>
        <v>14708</v>
      </c>
      <c r="H32" s="11">
        <f>일위대가표!H196</f>
        <v>50303</v>
      </c>
      <c r="I32" s="11">
        <f t="shared" si="1"/>
        <v>50303</v>
      </c>
      <c r="J32" s="11">
        <f>일위대가표!J196</f>
        <v>2513</v>
      </c>
      <c r="K32" s="11">
        <f t="shared" si="2"/>
        <v>2513</v>
      </c>
      <c r="L32" s="11">
        <f t="shared" si="3"/>
        <v>67524</v>
      </c>
      <c r="M32" s="11">
        <f t="shared" si="4"/>
        <v>67524</v>
      </c>
      <c r="N32" s="9"/>
    </row>
    <row r="33" spans="1:14" ht="30" customHeight="1" x14ac:dyDescent="0.3">
      <c r="A33" s="5" t="s">
        <v>688</v>
      </c>
      <c r="B33" s="6" t="s">
        <v>689</v>
      </c>
      <c r="C33" s="6" t="s">
        <v>690</v>
      </c>
      <c r="D33" s="5" t="s">
        <v>469</v>
      </c>
      <c r="E33" s="10">
        <v>1</v>
      </c>
      <c r="F33" s="11">
        <f>일위대가표!F200</f>
        <v>154</v>
      </c>
      <c r="G33" s="11">
        <f t="shared" si="0"/>
        <v>154</v>
      </c>
      <c r="H33" s="11">
        <f>일위대가표!H200</f>
        <v>0</v>
      </c>
      <c r="I33" s="11">
        <f t="shared" si="1"/>
        <v>0</v>
      </c>
      <c r="J33" s="11">
        <f>일위대가표!J200</f>
        <v>0</v>
      </c>
      <c r="K33" s="11">
        <f t="shared" si="2"/>
        <v>0</v>
      </c>
      <c r="L33" s="11">
        <f t="shared" si="3"/>
        <v>154</v>
      </c>
      <c r="M33" s="11">
        <f t="shared" si="4"/>
        <v>154</v>
      </c>
      <c r="N33" s="6" t="s">
        <v>507</v>
      </c>
    </row>
    <row r="34" spans="1:14" ht="30" customHeight="1" x14ac:dyDescent="0.3">
      <c r="A34" s="5" t="s">
        <v>691</v>
      </c>
      <c r="B34" s="6" t="s">
        <v>692</v>
      </c>
      <c r="C34" s="6" t="s">
        <v>693</v>
      </c>
      <c r="D34" s="5" t="s">
        <v>122</v>
      </c>
      <c r="E34" s="10">
        <v>1</v>
      </c>
      <c r="F34" s="11">
        <f>일위대가표!F205</f>
        <v>26334</v>
      </c>
      <c r="G34" s="11">
        <f t="shared" si="0"/>
        <v>26334</v>
      </c>
      <c r="H34" s="11">
        <f>일위대가표!H205</f>
        <v>53916</v>
      </c>
      <c r="I34" s="11">
        <f t="shared" si="1"/>
        <v>53916</v>
      </c>
      <c r="J34" s="11">
        <f>일위대가표!J205</f>
        <v>0</v>
      </c>
      <c r="K34" s="11">
        <f t="shared" si="2"/>
        <v>0</v>
      </c>
      <c r="L34" s="11">
        <f t="shared" si="3"/>
        <v>80250</v>
      </c>
      <c r="M34" s="11">
        <f t="shared" si="4"/>
        <v>80250</v>
      </c>
      <c r="N34" s="6" t="s">
        <v>509</v>
      </c>
    </row>
    <row r="35" spans="1:14" ht="30" customHeight="1" x14ac:dyDescent="0.3">
      <c r="A35" s="5" t="s">
        <v>694</v>
      </c>
      <c r="B35" s="6" t="s">
        <v>695</v>
      </c>
      <c r="C35" s="6" t="s">
        <v>696</v>
      </c>
      <c r="D35" s="5" t="s">
        <v>122</v>
      </c>
      <c r="E35" s="10">
        <v>1</v>
      </c>
      <c r="F35" s="11">
        <f>일위대가표!F210</f>
        <v>41450</v>
      </c>
      <c r="G35" s="11">
        <f t="shared" si="0"/>
        <v>41450</v>
      </c>
      <c r="H35" s="11">
        <f>일위대가표!H210</f>
        <v>33955</v>
      </c>
      <c r="I35" s="11">
        <f t="shared" si="1"/>
        <v>33955</v>
      </c>
      <c r="J35" s="11">
        <f>일위대가표!J210</f>
        <v>0</v>
      </c>
      <c r="K35" s="11">
        <f t="shared" si="2"/>
        <v>0</v>
      </c>
      <c r="L35" s="11">
        <f t="shared" si="3"/>
        <v>75405</v>
      </c>
      <c r="M35" s="11">
        <f t="shared" si="4"/>
        <v>75405</v>
      </c>
      <c r="N35" s="6" t="s">
        <v>515</v>
      </c>
    </row>
    <row r="36" spans="1:14" ht="30" customHeight="1" x14ac:dyDescent="0.3">
      <c r="A36" s="5" t="s">
        <v>697</v>
      </c>
      <c r="B36" s="6" t="s">
        <v>698</v>
      </c>
      <c r="C36" s="6" t="s">
        <v>699</v>
      </c>
      <c r="D36" s="5" t="s">
        <v>469</v>
      </c>
      <c r="E36" s="10">
        <v>1</v>
      </c>
      <c r="F36" s="11">
        <f>일위대가표!F216</f>
        <v>161</v>
      </c>
      <c r="G36" s="11">
        <f t="shared" si="0"/>
        <v>161</v>
      </c>
      <c r="H36" s="11">
        <f>일위대가표!H216</f>
        <v>1549</v>
      </c>
      <c r="I36" s="11">
        <f t="shared" si="1"/>
        <v>1549</v>
      </c>
      <c r="J36" s="11">
        <f>일위대가표!J216</f>
        <v>0</v>
      </c>
      <c r="K36" s="11">
        <f t="shared" si="2"/>
        <v>0</v>
      </c>
      <c r="L36" s="11">
        <f t="shared" si="3"/>
        <v>1710</v>
      </c>
      <c r="M36" s="11">
        <f t="shared" si="4"/>
        <v>1710</v>
      </c>
      <c r="N36" s="6" t="s">
        <v>520</v>
      </c>
    </row>
    <row r="37" spans="1:14" ht="30" customHeight="1" x14ac:dyDescent="0.3">
      <c r="A37" s="5" t="s">
        <v>700</v>
      </c>
      <c r="B37" s="6" t="s">
        <v>701</v>
      </c>
      <c r="C37" s="6" t="s">
        <v>702</v>
      </c>
      <c r="D37" s="5" t="s">
        <v>122</v>
      </c>
      <c r="E37" s="10">
        <v>1</v>
      </c>
      <c r="F37" s="11">
        <f>일위대가표!F222</f>
        <v>3022</v>
      </c>
      <c r="G37" s="11">
        <f t="shared" ref="G37:G68" si="5">E37*F37</f>
        <v>3022</v>
      </c>
      <c r="H37" s="11">
        <f>일위대가표!H222</f>
        <v>17636</v>
      </c>
      <c r="I37" s="11">
        <f t="shared" ref="I37:I68" si="6">E37*H37</f>
        <v>17636</v>
      </c>
      <c r="J37" s="11">
        <f>일위대가표!J222</f>
        <v>0</v>
      </c>
      <c r="K37" s="11">
        <f t="shared" ref="K37:K68" si="7">E37*J37</f>
        <v>0</v>
      </c>
      <c r="L37" s="11">
        <f t="shared" ref="L37:L68" si="8">F37+H37+J37</f>
        <v>20658</v>
      </c>
      <c r="M37" s="11">
        <f t="shared" ref="M37:M68" si="9">G37+I37+K37</f>
        <v>20658</v>
      </c>
      <c r="N37" s="6" t="s">
        <v>529</v>
      </c>
    </row>
    <row r="38" spans="1:14" ht="30" customHeight="1" x14ac:dyDescent="0.3">
      <c r="A38" s="5" t="s">
        <v>703</v>
      </c>
      <c r="B38" s="6" t="s">
        <v>704</v>
      </c>
      <c r="C38" s="6" t="s">
        <v>705</v>
      </c>
      <c r="D38" s="5" t="s">
        <v>122</v>
      </c>
      <c r="E38" s="10">
        <v>1</v>
      </c>
      <c r="F38" s="11">
        <f>일위대가표!F228</f>
        <v>0</v>
      </c>
      <c r="G38" s="11">
        <f t="shared" si="5"/>
        <v>0</v>
      </c>
      <c r="H38" s="11">
        <f>일위대가표!H228</f>
        <v>6814</v>
      </c>
      <c r="I38" s="11">
        <f t="shared" si="6"/>
        <v>6814</v>
      </c>
      <c r="J38" s="11">
        <f>일위대가표!J228</f>
        <v>136</v>
      </c>
      <c r="K38" s="11">
        <f t="shared" si="7"/>
        <v>136</v>
      </c>
      <c r="L38" s="11">
        <f t="shared" si="8"/>
        <v>6950</v>
      </c>
      <c r="M38" s="11">
        <f t="shared" si="9"/>
        <v>6950</v>
      </c>
      <c r="N38" s="9"/>
    </row>
    <row r="39" spans="1:14" ht="30" customHeight="1" x14ac:dyDescent="0.3">
      <c r="A39" s="5" t="s">
        <v>706</v>
      </c>
      <c r="B39" s="6" t="s">
        <v>707</v>
      </c>
      <c r="C39" s="6" t="s">
        <v>562</v>
      </c>
      <c r="D39" s="5" t="s">
        <v>122</v>
      </c>
      <c r="E39" s="10">
        <v>1</v>
      </c>
      <c r="F39" s="11">
        <f>일위대가표!F234</f>
        <v>132</v>
      </c>
      <c r="G39" s="11">
        <f t="shared" si="5"/>
        <v>132</v>
      </c>
      <c r="H39" s="11">
        <f>일위대가표!H234</f>
        <v>6646</v>
      </c>
      <c r="I39" s="11">
        <f t="shared" si="6"/>
        <v>6646</v>
      </c>
      <c r="J39" s="11">
        <f>일위대가표!J234</f>
        <v>0</v>
      </c>
      <c r="K39" s="11">
        <f t="shared" si="7"/>
        <v>0</v>
      </c>
      <c r="L39" s="11">
        <f t="shared" si="8"/>
        <v>6778</v>
      </c>
      <c r="M39" s="11">
        <f t="shared" si="9"/>
        <v>6778</v>
      </c>
      <c r="N39" s="6" t="s">
        <v>538</v>
      </c>
    </row>
    <row r="40" spans="1:14" ht="30" customHeight="1" x14ac:dyDescent="0.3">
      <c r="A40" s="5" t="s">
        <v>708</v>
      </c>
      <c r="B40" s="6" t="s">
        <v>709</v>
      </c>
      <c r="C40" s="6" t="s">
        <v>705</v>
      </c>
      <c r="D40" s="5" t="s">
        <v>122</v>
      </c>
      <c r="E40" s="10">
        <v>1</v>
      </c>
      <c r="F40" s="11">
        <f>일위대가표!F238</f>
        <v>344</v>
      </c>
      <c r="G40" s="11">
        <f t="shared" si="5"/>
        <v>344</v>
      </c>
      <c r="H40" s="11">
        <f>일위대가표!H238</f>
        <v>8613</v>
      </c>
      <c r="I40" s="11">
        <f t="shared" si="6"/>
        <v>8613</v>
      </c>
      <c r="J40" s="11">
        <f>일위대가표!J238</f>
        <v>0</v>
      </c>
      <c r="K40" s="11">
        <f t="shared" si="7"/>
        <v>0</v>
      </c>
      <c r="L40" s="11">
        <f t="shared" si="8"/>
        <v>8957</v>
      </c>
      <c r="M40" s="11">
        <f t="shared" si="9"/>
        <v>8957</v>
      </c>
      <c r="N40" s="6" t="s">
        <v>453</v>
      </c>
    </row>
    <row r="41" spans="1:14" ht="30" customHeight="1" x14ac:dyDescent="0.3">
      <c r="A41" s="5" t="s">
        <v>710</v>
      </c>
      <c r="B41" s="6" t="s">
        <v>711</v>
      </c>
      <c r="C41" s="6" t="s">
        <v>705</v>
      </c>
      <c r="D41" s="5" t="s">
        <v>122</v>
      </c>
      <c r="E41" s="10">
        <v>1</v>
      </c>
      <c r="F41" s="11">
        <f>일위대가표!F243</f>
        <v>0</v>
      </c>
      <c r="G41" s="11">
        <f t="shared" si="5"/>
        <v>0</v>
      </c>
      <c r="H41" s="11">
        <f>일위대가표!H243</f>
        <v>4203</v>
      </c>
      <c r="I41" s="11">
        <f t="shared" si="6"/>
        <v>4203</v>
      </c>
      <c r="J41" s="11">
        <f>일위대가표!J243</f>
        <v>0</v>
      </c>
      <c r="K41" s="11">
        <f t="shared" si="7"/>
        <v>0</v>
      </c>
      <c r="L41" s="11">
        <f t="shared" si="8"/>
        <v>4203</v>
      </c>
      <c r="M41" s="11">
        <f t="shared" si="9"/>
        <v>4203</v>
      </c>
      <c r="N41" s="6" t="s">
        <v>546</v>
      </c>
    </row>
    <row r="42" spans="1:14" ht="30" customHeight="1" x14ac:dyDescent="0.3">
      <c r="A42" s="5" t="s">
        <v>712</v>
      </c>
      <c r="B42" s="6" t="s">
        <v>713</v>
      </c>
      <c r="C42" s="6" t="s">
        <v>705</v>
      </c>
      <c r="D42" s="5" t="s">
        <v>122</v>
      </c>
      <c r="E42" s="10">
        <v>1</v>
      </c>
      <c r="F42" s="11">
        <f>일위대가표!F247</f>
        <v>0</v>
      </c>
      <c r="G42" s="11">
        <f t="shared" si="5"/>
        <v>0</v>
      </c>
      <c r="H42" s="11">
        <f>일위대가표!H247</f>
        <v>4914</v>
      </c>
      <c r="I42" s="11">
        <f t="shared" si="6"/>
        <v>4914</v>
      </c>
      <c r="J42" s="11">
        <f>일위대가표!J247</f>
        <v>98</v>
      </c>
      <c r="K42" s="11">
        <f t="shared" si="7"/>
        <v>98</v>
      </c>
      <c r="L42" s="11">
        <f t="shared" si="8"/>
        <v>5012</v>
      </c>
      <c r="M42" s="11">
        <f t="shared" si="9"/>
        <v>5012</v>
      </c>
      <c r="N42" s="9"/>
    </row>
    <row r="43" spans="1:14" ht="30" customHeight="1" x14ac:dyDescent="0.3">
      <c r="A43" s="5" t="s">
        <v>714</v>
      </c>
      <c r="B43" s="6" t="s">
        <v>715</v>
      </c>
      <c r="C43" s="6" t="s">
        <v>562</v>
      </c>
      <c r="D43" s="5" t="s">
        <v>122</v>
      </c>
      <c r="E43" s="10">
        <v>1</v>
      </c>
      <c r="F43" s="11">
        <f>일위대가표!F251</f>
        <v>280</v>
      </c>
      <c r="G43" s="11">
        <f t="shared" si="5"/>
        <v>280</v>
      </c>
      <c r="H43" s="11">
        <f>일위대가표!H251</f>
        <v>9961</v>
      </c>
      <c r="I43" s="11">
        <f t="shared" si="6"/>
        <v>9961</v>
      </c>
      <c r="J43" s="11">
        <f>일위대가표!J251</f>
        <v>199</v>
      </c>
      <c r="K43" s="11">
        <f t="shared" si="7"/>
        <v>199</v>
      </c>
      <c r="L43" s="11">
        <f t="shared" si="8"/>
        <v>10440</v>
      </c>
      <c r="M43" s="11">
        <f t="shared" si="9"/>
        <v>10440</v>
      </c>
      <c r="N43" s="9"/>
    </row>
    <row r="44" spans="1:14" ht="30" customHeight="1" x14ac:dyDescent="0.3">
      <c r="A44" s="5" t="s">
        <v>716</v>
      </c>
      <c r="B44" s="6" t="s">
        <v>717</v>
      </c>
      <c r="C44" s="6" t="s">
        <v>705</v>
      </c>
      <c r="D44" s="5" t="s">
        <v>122</v>
      </c>
      <c r="E44" s="10">
        <v>1</v>
      </c>
      <c r="F44" s="11">
        <f>일위대가표!F257</f>
        <v>0</v>
      </c>
      <c r="G44" s="11">
        <f t="shared" si="5"/>
        <v>0</v>
      </c>
      <c r="H44" s="11">
        <f>일위대가표!H257</f>
        <v>8518</v>
      </c>
      <c r="I44" s="11">
        <f t="shared" si="6"/>
        <v>8518</v>
      </c>
      <c r="J44" s="11">
        <f>일위대가표!J257</f>
        <v>85</v>
      </c>
      <c r="K44" s="11">
        <f t="shared" si="7"/>
        <v>85</v>
      </c>
      <c r="L44" s="11">
        <f t="shared" si="8"/>
        <v>8603</v>
      </c>
      <c r="M44" s="11">
        <f t="shared" si="9"/>
        <v>8603</v>
      </c>
      <c r="N44" s="9"/>
    </row>
    <row r="45" spans="1:14" ht="30" customHeight="1" x14ac:dyDescent="0.3">
      <c r="A45" s="5" t="s">
        <v>718</v>
      </c>
      <c r="B45" s="6" t="s">
        <v>719</v>
      </c>
      <c r="C45" s="6" t="s">
        <v>720</v>
      </c>
      <c r="D45" s="5" t="s">
        <v>122</v>
      </c>
      <c r="E45" s="10">
        <v>1</v>
      </c>
      <c r="F45" s="11">
        <f>일위대가표!F262</f>
        <v>0</v>
      </c>
      <c r="G45" s="11">
        <f t="shared" si="5"/>
        <v>0</v>
      </c>
      <c r="H45" s="11">
        <f>일위대가표!H262</f>
        <v>5965</v>
      </c>
      <c r="I45" s="11">
        <f t="shared" si="6"/>
        <v>5965</v>
      </c>
      <c r="J45" s="11">
        <f>일위대가표!J262</f>
        <v>0</v>
      </c>
      <c r="K45" s="11">
        <f t="shared" si="7"/>
        <v>0</v>
      </c>
      <c r="L45" s="11">
        <f t="shared" si="8"/>
        <v>5965</v>
      </c>
      <c r="M45" s="11">
        <f t="shared" si="9"/>
        <v>5965</v>
      </c>
      <c r="N45" s="9"/>
    </row>
    <row r="46" spans="1:14" ht="30" customHeight="1" x14ac:dyDescent="0.3">
      <c r="A46" s="5" t="s">
        <v>721</v>
      </c>
      <c r="B46" s="6" t="s">
        <v>719</v>
      </c>
      <c r="C46" s="6" t="s">
        <v>705</v>
      </c>
      <c r="D46" s="5" t="s">
        <v>122</v>
      </c>
      <c r="E46" s="10">
        <v>1</v>
      </c>
      <c r="F46" s="11">
        <f>일위대가표!F267</f>
        <v>0</v>
      </c>
      <c r="G46" s="11">
        <f t="shared" si="5"/>
        <v>0</v>
      </c>
      <c r="H46" s="11">
        <f>일위대가표!H267</f>
        <v>5965</v>
      </c>
      <c r="I46" s="11">
        <f t="shared" si="6"/>
        <v>5965</v>
      </c>
      <c r="J46" s="11">
        <f>일위대가표!J267</f>
        <v>0</v>
      </c>
      <c r="K46" s="11">
        <f t="shared" si="7"/>
        <v>0</v>
      </c>
      <c r="L46" s="11">
        <f t="shared" si="8"/>
        <v>5965</v>
      </c>
      <c r="M46" s="11">
        <f t="shared" si="9"/>
        <v>5965</v>
      </c>
      <c r="N46" s="6" t="s">
        <v>555</v>
      </c>
    </row>
    <row r="47" spans="1:14" ht="30" customHeight="1" x14ac:dyDescent="0.3">
      <c r="A47" s="5" t="s">
        <v>722</v>
      </c>
      <c r="B47" s="6" t="s">
        <v>723</v>
      </c>
      <c r="C47" s="6" t="s">
        <v>724</v>
      </c>
      <c r="D47" s="5" t="s">
        <v>469</v>
      </c>
      <c r="E47" s="10">
        <v>1</v>
      </c>
      <c r="F47" s="11">
        <f>일위대가표!F272</f>
        <v>178</v>
      </c>
      <c r="G47" s="11">
        <f t="shared" si="5"/>
        <v>178</v>
      </c>
      <c r="H47" s="11">
        <f>일위대가표!H272</f>
        <v>4466</v>
      </c>
      <c r="I47" s="11">
        <f t="shared" si="6"/>
        <v>4466</v>
      </c>
      <c r="J47" s="11">
        <f>일위대가표!J272</f>
        <v>0</v>
      </c>
      <c r="K47" s="11">
        <f t="shared" si="7"/>
        <v>0</v>
      </c>
      <c r="L47" s="11">
        <f t="shared" si="8"/>
        <v>4644</v>
      </c>
      <c r="M47" s="11">
        <f t="shared" si="9"/>
        <v>4644</v>
      </c>
      <c r="N47" s="6" t="s">
        <v>433</v>
      </c>
    </row>
    <row r="48" spans="1:14" ht="30" customHeight="1" x14ac:dyDescent="0.3">
      <c r="A48" s="5" t="s">
        <v>484</v>
      </c>
      <c r="B48" s="6" t="s">
        <v>482</v>
      </c>
      <c r="C48" s="6" t="s">
        <v>483</v>
      </c>
      <c r="D48" s="5" t="s">
        <v>122</v>
      </c>
      <c r="E48" s="10">
        <v>1</v>
      </c>
      <c r="F48" s="11">
        <f>일위대가표!F280</f>
        <v>70917</v>
      </c>
      <c r="G48" s="11">
        <f t="shared" si="5"/>
        <v>70917</v>
      </c>
      <c r="H48" s="11">
        <f>일위대가표!H280</f>
        <v>45410</v>
      </c>
      <c r="I48" s="11">
        <f t="shared" si="6"/>
        <v>45410</v>
      </c>
      <c r="J48" s="11">
        <f>일위대가표!J280</f>
        <v>1362</v>
      </c>
      <c r="K48" s="11">
        <f t="shared" si="7"/>
        <v>1362</v>
      </c>
      <c r="L48" s="11">
        <f t="shared" si="8"/>
        <v>117689</v>
      </c>
      <c r="M48" s="11">
        <f t="shared" si="9"/>
        <v>117689</v>
      </c>
      <c r="N48" s="9"/>
    </row>
    <row r="49" spans="1:14" ht="30" customHeight="1" x14ac:dyDescent="0.3">
      <c r="A49" s="5" t="s">
        <v>489</v>
      </c>
      <c r="B49" s="6" t="s">
        <v>482</v>
      </c>
      <c r="C49" s="6" t="s">
        <v>488</v>
      </c>
      <c r="D49" s="5" t="s">
        <v>122</v>
      </c>
      <c r="E49" s="10">
        <v>1</v>
      </c>
      <c r="F49" s="11">
        <f>일위대가표!F288</f>
        <v>73678</v>
      </c>
      <c r="G49" s="11">
        <f t="shared" si="5"/>
        <v>73678</v>
      </c>
      <c r="H49" s="11">
        <f>일위대가표!H288</f>
        <v>45410</v>
      </c>
      <c r="I49" s="11">
        <f t="shared" si="6"/>
        <v>45410</v>
      </c>
      <c r="J49" s="11">
        <f>일위대가표!J288</f>
        <v>1362</v>
      </c>
      <c r="K49" s="11">
        <f t="shared" si="7"/>
        <v>1362</v>
      </c>
      <c r="L49" s="11">
        <f t="shared" si="8"/>
        <v>120450</v>
      </c>
      <c r="M49" s="11">
        <f t="shared" si="9"/>
        <v>120450</v>
      </c>
      <c r="N49" s="9"/>
    </row>
    <row r="50" spans="1:14" ht="30" customHeight="1" x14ac:dyDescent="0.3">
      <c r="A50" s="5" t="s">
        <v>487</v>
      </c>
      <c r="B50" s="6" t="s">
        <v>482</v>
      </c>
      <c r="C50" s="6" t="s">
        <v>486</v>
      </c>
      <c r="D50" s="5" t="s">
        <v>122</v>
      </c>
      <c r="E50" s="10">
        <v>1</v>
      </c>
      <c r="F50" s="11">
        <f>일위대가표!F296</f>
        <v>83711</v>
      </c>
      <c r="G50" s="11">
        <f t="shared" si="5"/>
        <v>83711</v>
      </c>
      <c r="H50" s="11">
        <f>일위대가표!H296</f>
        <v>68115</v>
      </c>
      <c r="I50" s="11">
        <f t="shared" si="6"/>
        <v>68115</v>
      </c>
      <c r="J50" s="11">
        <f>일위대가표!J296</f>
        <v>2043</v>
      </c>
      <c r="K50" s="11">
        <f t="shared" si="7"/>
        <v>2043</v>
      </c>
      <c r="L50" s="11">
        <f t="shared" si="8"/>
        <v>153869</v>
      </c>
      <c r="M50" s="11">
        <f t="shared" si="9"/>
        <v>153869</v>
      </c>
      <c r="N50" s="9"/>
    </row>
    <row r="51" spans="1:14" ht="30" customHeight="1" x14ac:dyDescent="0.3">
      <c r="A51" s="5" t="s">
        <v>391</v>
      </c>
      <c r="B51" s="6" t="s">
        <v>389</v>
      </c>
      <c r="C51" s="6" t="s">
        <v>390</v>
      </c>
      <c r="D51" s="5" t="s">
        <v>122</v>
      </c>
      <c r="E51" s="10">
        <v>1</v>
      </c>
      <c r="F51" s="11">
        <f>일위대가표!F303</f>
        <v>0</v>
      </c>
      <c r="G51" s="11">
        <f t="shared" si="5"/>
        <v>0</v>
      </c>
      <c r="H51" s="11">
        <f>일위대가표!H303</f>
        <v>9828</v>
      </c>
      <c r="I51" s="11">
        <f t="shared" si="6"/>
        <v>9828</v>
      </c>
      <c r="J51" s="11">
        <f>일위대가표!J303</f>
        <v>196</v>
      </c>
      <c r="K51" s="11">
        <f t="shared" si="7"/>
        <v>196</v>
      </c>
      <c r="L51" s="11">
        <f t="shared" si="8"/>
        <v>10024</v>
      </c>
      <c r="M51" s="11">
        <f t="shared" si="9"/>
        <v>10024</v>
      </c>
      <c r="N51" s="6" t="s">
        <v>465</v>
      </c>
    </row>
    <row r="52" spans="1:14" ht="30" customHeight="1" x14ac:dyDescent="0.3">
      <c r="A52" s="5" t="s">
        <v>551</v>
      </c>
      <c r="B52" s="6" t="s">
        <v>549</v>
      </c>
      <c r="C52" s="6" t="s">
        <v>550</v>
      </c>
      <c r="D52" s="5" t="s">
        <v>52</v>
      </c>
      <c r="E52" s="10">
        <v>1</v>
      </c>
      <c r="F52" s="11">
        <f>일위대가표!F310</f>
        <v>561</v>
      </c>
      <c r="G52" s="11">
        <f t="shared" si="5"/>
        <v>561</v>
      </c>
      <c r="H52" s="11">
        <f>일위대가표!H310</f>
        <v>19923</v>
      </c>
      <c r="I52" s="11">
        <f t="shared" si="6"/>
        <v>19923</v>
      </c>
      <c r="J52" s="11">
        <f>일위대가표!J310</f>
        <v>398</v>
      </c>
      <c r="K52" s="11">
        <f t="shared" si="7"/>
        <v>398</v>
      </c>
      <c r="L52" s="11">
        <f t="shared" si="8"/>
        <v>20882</v>
      </c>
      <c r="M52" s="11">
        <f t="shared" si="9"/>
        <v>20882</v>
      </c>
      <c r="N52" s="6" t="s">
        <v>564</v>
      </c>
    </row>
    <row r="53" spans="1:14" ht="30" customHeight="1" x14ac:dyDescent="0.3">
      <c r="A53" s="5" t="s">
        <v>396</v>
      </c>
      <c r="B53" s="6" t="s">
        <v>394</v>
      </c>
      <c r="C53" s="6" t="s">
        <v>395</v>
      </c>
      <c r="D53" s="5" t="s">
        <v>52</v>
      </c>
      <c r="E53" s="10">
        <v>1</v>
      </c>
      <c r="F53" s="11">
        <f>일위대가표!F316</f>
        <v>0</v>
      </c>
      <c r="G53" s="11">
        <f t="shared" si="5"/>
        <v>0</v>
      </c>
      <c r="H53" s="11">
        <f>일위대가표!H316</f>
        <v>11358</v>
      </c>
      <c r="I53" s="11">
        <f t="shared" si="6"/>
        <v>11358</v>
      </c>
      <c r="J53" s="11">
        <f>일위대가표!J316</f>
        <v>113</v>
      </c>
      <c r="K53" s="11">
        <f t="shared" si="7"/>
        <v>113</v>
      </c>
      <c r="L53" s="11">
        <f t="shared" si="8"/>
        <v>11471</v>
      </c>
      <c r="M53" s="11">
        <f t="shared" si="9"/>
        <v>11471</v>
      </c>
      <c r="N53" s="6" t="s">
        <v>566</v>
      </c>
    </row>
    <row r="54" spans="1:14" ht="30" customHeight="1" x14ac:dyDescent="0.3">
      <c r="A54" s="5" t="s">
        <v>573</v>
      </c>
      <c r="B54" s="6" t="s">
        <v>424</v>
      </c>
      <c r="C54" s="6" t="s">
        <v>572</v>
      </c>
      <c r="D54" s="5" t="s">
        <v>122</v>
      </c>
      <c r="E54" s="10">
        <v>1</v>
      </c>
      <c r="F54" s="11">
        <f>일위대가표!F322</f>
        <v>0</v>
      </c>
      <c r="G54" s="11">
        <f t="shared" si="5"/>
        <v>0</v>
      </c>
      <c r="H54" s="11">
        <f>일위대가표!H322</f>
        <v>27259</v>
      </c>
      <c r="I54" s="11">
        <f t="shared" si="6"/>
        <v>27259</v>
      </c>
      <c r="J54" s="11">
        <f>일위대가표!J322</f>
        <v>272</v>
      </c>
      <c r="K54" s="11">
        <f t="shared" si="7"/>
        <v>272</v>
      </c>
      <c r="L54" s="11">
        <f t="shared" si="8"/>
        <v>27531</v>
      </c>
      <c r="M54" s="11">
        <f t="shared" si="9"/>
        <v>27531</v>
      </c>
      <c r="N54" s="6" t="s">
        <v>568</v>
      </c>
    </row>
    <row r="55" spans="1:14" ht="30" customHeight="1" x14ac:dyDescent="0.3">
      <c r="A55" s="5" t="s">
        <v>426</v>
      </c>
      <c r="B55" s="6" t="s">
        <v>424</v>
      </c>
      <c r="C55" s="6" t="s">
        <v>425</v>
      </c>
      <c r="D55" s="5" t="s">
        <v>52</v>
      </c>
      <c r="E55" s="10">
        <v>1</v>
      </c>
      <c r="F55" s="11">
        <f>일위대가표!F328</f>
        <v>0</v>
      </c>
      <c r="G55" s="11">
        <f t="shared" si="5"/>
        <v>0</v>
      </c>
      <c r="H55" s="11">
        <f>일위대가표!H328</f>
        <v>22716</v>
      </c>
      <c r="I55" s="11">
        <f t="shared" si="6"/>
        <v>22716</v>
      </c>
      <c r="J55" s="11">
        <f>일위대가표!J328</f>
        <v>227</v>
      </c>
      <c r="K55" s="11">
        <f t="shared" si="7"/>
        <v>227</v>
      </c>
      <c r="L55" s="11">
        <f t="shared" si="8"/>
        <v>22943</v>
      </c>
      <c r="M55" s="11">
        <f t="shared" si="9"/>
        <v>22943</v>
      </c>
      <c r="N55" s="6" t="s">
        <v>566</v>
      </c>
    </row>
    <row r="56" spans="1:14" ht="30" customHeight="1" x14ac:dyDescent="0.3">
      <c r="A56" s="5" t="s">
        <v>492</v>
      </c>
      <c r="B56" s="6" t="s">
        <v>490</v>
      </c>
      <c r="C56" s="6" t="s">
        <v>491</v>
      </c>
      <c r="D56" s="5" t="s">
        <v>122</v>
      </c>
      <c r="E56" s="10">
        <v>1</v>
      </c>
      <c r="F56" s="11">
        <f>일위대가표!F333</f>
        <v>10109</v>
      </c>
      <c r="G56" s="11">
        <f t="shared" si="5"/>
        <v>10109</v>
      </c>
      <c r="H56" s="11">
        <f>일위대가표!H333</f>
        <v>27259</v>
      </c>
      <c r="I56" s="11">
        <f t="shared" si="6"/>
        <v>27259</v>
      </c>
      <c r="J56" s="11">
        <f>일위대가표!J333</f>
        <v>272</v>
      </c>
      <c r="K56" s="11">
        <f t="shared" si="7"/>
        <v>272</v>
      </c>
      <c r="L56" s="11">
        <f t="shared" si="8"/>
        <v>37640</v>
      </c>
      <c r="M56" s="11">
        <f t="shared" si="9"/>
        <v>37640</v>
      </c>
      <c r="N56" s="6" t="s">
        <v>571</v>
      </c>
    </row>
    <row r="57" spans="1:14" ht="30" customHeight="1" x14ac:dyDescent="0.3">
      <c r="A57" s="5" t="s">
        <v>422</v>
      </c>
      <c r="B57" s="6" t="s">
        <v>420</v>
      </c>
      <c r="C57" s="6" t="s">
        <v>421</v>
      </c>
      <c r="D57" s="5" t="s">
        <v>122</v>
      </c>
      <c r="E57" s="10">
        <v>1</v>
      </c>
      <c r="F57" s="11">
        <f>일위대가표!F339</f>
        <v>0</v>
      </c>
      <c r="G57" s="11">
        <f t="shared" si="5"/>
        <v>0</v>
      </c>
      <c r="H57" s="11">
        <f>일위대가표!H339</f>
        <v>13629</v>
      </c>
      <c r="I57" s="11">
        <f t="shared" si="6"/>
        <v>13629</v>
      </c>
      <c r="J57" s="11">
        <f>일위대가표!J339</f>
        <v>272</v>
      </c>
      <c r="K57" s="11">
        <f t="shared" si="7"/>
        <v>272</v>
      </c>
      <c r="L57" s="11">
        <f t="shared" si="8"/>
        <v>13901</v>
      </c>
      <c r="M57" s="11">
        <f t="shared" si="9"/>
        <v>13901</v>
      </c>
      <c r="N57" s="6" t="s">
        <v>575</v>
      </c>
    </row>
    <row r="58" spans="1:14" ht="30" customHeight="1" x14ac:dyDescent="0.3">
      <c r="A58" s="5" t="s">
        <v>401</v>
      </c>
      <c r="B58" s="6" t="s">
        <v>399</v>
      </c>
      <c r="C58" s="6" t="s">
        <v>400</v>
      </c>
      <c r="D58" s="5" t="s">
        <v>122</v>
      </c>
      <c r="E58" s="10">
        <v>1</v>
      </c>
      <c r="F58" s="11">
        <f>일위대가표!F345</f>
        <v>0</v>
      </c>
      <c r="G58" s="11">
        <f t="shared" si="5"/>
        <v>0</v>
      </c>
      <c r="H58" s="11">
        <f>일위대가표!H345</f>
        <v>11358</v>
      </c>
      <c r="I58" s="11">
        <f t="shared" si="6"/>
        <v>11358</v>
      </c>
      <c r="J58" s="11">
        <f>일위대가표!J345</f>
        <v>681</v>
      </c>
      <c r="K58" s="11">
        <f t="shared" si="7"/>
        <v>681</v>
      </c>
      <c r="L58" s="11">
        <f t="shared" si="8"/>
        <v>12039</v>
      </c>
      <c r="M58" s="11">
        <f t="shared" si="9"/>
        <v>12039</v>
      </c>
      <c r="N58" s="6" t="s">
        <v>577</v>
      </c>
    </row>
    <row r="59" spans="1:14" ht="30" customHeight="1" x14ac:dyDescent="0.3">
      <c r="A59" s="5" t="s">
        <v>440</v>
      </c>
      <c r="B59" s="6" t="s">
        <v>438</v>
      </c>
      <c r="C59" s="6" t="s">
        <v>439</v>
      </c>
      <c r="D59" s="5" t="s">
        <v>73</v>
      </c>
      <c r="E59" s="10">
        <v>1</v>
      </c>
      <c r="F59" s="11">
        <f>일위대가표!F350</f>
        <v>0</v>
      </c>
      <c r="G59" s="11">
        <f t="shared" si="5"/>
        <v>0</v>
      </c>
      <c r="H59" s="11">
        <f>일위대가표!H350</f>
        <v>8933</v>
      </c>
      <c r="I59" s="11">
        <f t="shared" si="6"/>
        <v>8933</v>
      </c>
      <c r="J59" s="11">
        <f>일위대가표!J350</f>
        <v>357</v>
      </c>
      <c r="K59" s="11">
        <f t="shared" si="7"/>
        <v>357</v>
      </c>
      <c r="L59" s="11">
        <f t="shared" si="8"/>
        <v>9290</v>
      </c>
      <c r="M59" s="11">
        <f t="shared" si="9"/>
        <v>9290</v>
      </c>
      <c r="N59" s="6" t="s">
        <v>579</v>
      </c>
    </row>
    <row r="60" spans="1:14" ht="30" customHeight="1" x14ac:dyDescent="0.3">
      <c r="A60" s="5" t="s">
        <v>504</v>
      </c>
      <c r="B60" s="6" t="s">
        <v>503</v>
      </c>
      <c r="C60" s="6" t="s">
        <v>191</v>
      </c>
      <c r="D60" s="5" t="s">
        <v>122</v>
      </c>
      <c r="E60" s="10">
        <v>1</v>
      </c>
      <c r="F60" s="11">
        <f>일위대가표!F356</f>
        <v>36356</v>
      </c>
      <c r="G60" s="11">
        <f t="shared" si="5"/>
        <v>36356</v>
      </c>
      <c r="H60" s="11">
        <f>일위대가표!H356</f>
        <v>37679</v>
      </c>
      <c r="I60" s="11">
        <f t="shared" si="6"/>
        <v>37679</v>
      </c>
      <c r="J60" s="11">
        <f>일위대가표!J356</f>
        <v>1503</v>
      </c>
      <c r="K60" s="11">
        <f t="shared" si="7"/>
        <v>1503</v>
      </c>
      <c r="L60" s="11">
        <f t="shared" si="8"/>
        <v>75538</v>
      </c>
      <c r="M60" s="11">
        <f t="shared" si="9"/>
        <v>75538</v>
      </c>
      <c r="N60" s="9"/>
    </row>
    <row r="61" spans="1:14" ht="30" customHeight="1" x14ac:dyDescent="0.3">
      <c r="A61" s="5" t="s">
        <v>583</v>
      </c>
      <c r="B61" s="6" t="s">
        <v>581</v>
      </c>
      <c r="C61" s="6" t="s">
        <v>582</v>
      </c>
      <c r="D61" s="5" t="s">
        <v>192</v>
      </c>
      <c r="E61" s="10">
        <v>1</v>
      </c>
      <c r="F61" s="11">
        <f>일위대가표!F365</f>
        <v>79</v>
      </c>
      <c r="G61" s="11">
        <f t="shared" si="5"/>
        <v>79</v>
      </c>
      <c r="H61" s="11">
        <f>일위대가표!H365</f>
        <v>3960</v>
      </c>
      <c r="I61" s="11">
        <f t="shared" si="6"/>
        <v>3960</v>
      </c>
      <c r="J61" s="11">
        <f>일위대가표!J365</f>
        <v>158</v>
      </c>
      <c r="K61" s="11">
        <f t="shared" si="7"/>
        <v>158</v>
      </c>
      <c r="L61" s="11">
        <f t="shared" si="8"/>
        <v>4197</v>
      </c>
      <c r="M61" s="11">
        <f t="shared" si="9"/>
        <v>4197</v>
      </c>
      <c r="N61" s="6" t="s">
        <v>585</v>
      </c>
    </row>
    <row r="62" spans="1:14" ht="30" customHeight="1" x14ac:dyDescent="0.3">
      <c r="A62" s="5" t="s">
        <v>518</v>
      </c>
      <c r="B62" s="6" t="s">
        <v>516</v>
      </c>
      <c r="C62" s="6" t="s">
        <v>517</v>
      </c>
      <c r="D62" s="5" t="s">
        <v>52</v>
      </c>
      <c r="E62" s="10">
        <v>1</v>
      </c>
      <c r="F62" s="11">
        <f>일위대가표!F370</f>
        <v>0</v>
      </c>
      <c r="G62" s="11">
        <f t="shared" si="5"/>
        <v>0</v>
      </c>
      <c r="H62" s="11">
        <f>일위대가표!H370</f>
        <v>33955</v>
      </c>
      <c r="I62" s="11">
        <f t="shared" si="6"/>
        <v>33955</v>
      </c>
      <c r="J62" s="11">
        <f>일위대가표!J370</f>
        <v>0</v>
      </c>
      <c r="K62" s="11">
        <f t="shared" si="7"/>
        <v>0</v>
      </c>
      <c r="L62" s="11">
        <f t="shared" si="8"/>
        <v>33955</v>
      </c>
      <c r="M62" s="11">
        <f t="shared" si="9"/>
        <v>33955</v>
      </c>
      <c r="N62" s="6" t="s">
        <v>515</v>
      </c>
    </row>
    <row r="63" spans="1:14" ht="30" customHeight="1" x14ac:dyDescent="0.3">
      <c r="A63" s="5" t="s">
        <v>532</v>
      </c>
      <c r="B63" s="6" t="s">
        <v>530</v>
      </c>
      <c r="C63" s="6" t="s">
        <v>531</v>
      </c>
      <c r="D63" s="5" t="s">
        <v>122</v>
      </c>
      <c r="E63" s="10">
        <v>1</v>
      </c>
      <c r="F63" s="11">
        <f>일위대가표!F378</f>
        <v>2206</v>
      </c>
      <c r="G63" s="11">
        <f t="shared" si="5"/>
        <v>2206</v>
      </c>
      <c r="H63" s="11">
        <f>일위대가표!H378</f>
        <v>10752</v>
      </c>
      <c r="I63" s="11">
        <f t="shared" si="6"/>
        <v>10752</v>
      </c>
      <c r="J63" s="11">
        <f>일위대가표!J378</f>
        <v>0</v>
      </c>
      <c r="K63" s="11">
        <f t="shared" si="7"/>
        <v>0</v>
      </c>
      <c r="L63" s="11">
        <f t="shared" si="8"/>
        <v>12958</v>
      </c>
      <c r="M63" s="11">
        <f t="shared" si="9"/>
        <v>12958</v>
      </c>
      <c r="N63" s="6" t="s">
        <v>588</v>
      </c>
    </row>
    <row r="64" spans="1:14" ht="30" customHeight="1" x14ac:dyDescent="0.3">
      <c r="A64" s="5" t="s">
        <v>449</v>
      </c>
      <c r="B64" s="6" t="s">
        <v>447</v>
      </c>
      <c r="C64" s="6" t="s">
        <v>448</v>
      </c>
      <c r="D64" s="5" t="s">
        <v>52</v>
      </c>
      <c r="E64" s="10">
        <v>1</v>
      </c>
      <c r="F64" s="11">
        <f>일위대가표!F387</f>
        <v>1569</v>
      </c>
      <c r="G64" s="11">
        <f t="shared" si="5"/>
        <v>1569</v>
      </c>
      <c r="H64" s="11">
        <f>일위대가표!H387</f>
        <v>10843</v>
      </c>
      <c r="I64" s="11">
        <f t="shared" si="6"/>
        <v>10843</v>
      </c>
      <c r="J64" s="11">
        <f>일위대가표!J387</f>
        <v>0</v>
      </c>
      <c r="K64" s="11">
        <f t="shared" si="7"/>
        <v>0</v>
      </c>
      <c r="L64" s="11">
        <f t="shared" si="8"/>
        <v>12412</v>
      </c>
      <c r="M64" s="11">
        <f t="shared" si="9"/>
        <v>12412</v>
      </c>
      <c r="N64" s="6" t="s">
        <v>591</v>
      </c>
    </row>
    <row r="65" spans="1:14" ht="30" customHeight="1" x14ac:dyDescent="0.3">
      <c r="A65" s="5" t="s">
        <v>522</v>
      </c>
      <c r="B65" s="6" t="s">
        <v>521</v>
      </c>
      <c r="C65" s="6" t="s">
        <v>562</v>
      </c>
      <c r="D65" s="5" t="s">
        <v>122</v>
      </c>
      <c r="E65" s="10">
        <v>1</v>
      </c>
      <c r="F65" s="11">
        <f>일위대가표!F394</f>
        <v>842</v>
      </c>
      <c r="G65" s="11">
        <f t="shared" si="5"/>
        <v>842</v>
      </c>
      <c r="H65" s="11">
        <f>일위대가표!H394</f>
        <v>2754</v>
      </c>
      <c r="I65" s="11">
        <f t="shared" si="6"/>
        <v>2754</v>
      </c>
      <c r="J65" s="11">
        <f>일위대가표!J394</f>
        <v>0</v>
      </c>
      <c r="K65" s="11">
        <f t="shared" si="7"/>
        <v>0</v>
      </c>
      <c r="L65" s="11">
        <f t="shared" si="8"/>
        <v>3596</v>
      </c>
      <c r="M65" s="11">
        <f t="shared" si="9"/>
        <v>3596</v>
      </c>
      <c r="N65" s="6" t="s">
        <v>594</v>
      </c>
    </row>
    <row r="66" spans="1:14" ht="30" customHeight="1" x14ac:dyDescent="0.3">
      <c r="A66" s="5" t="s">
        <v>431</v>
      </c>
      <c r="B66" s="6" t="s">
        <v>429</v>
      </c>
      <c r="C66" s="6" t="s">
        <v>430</v>
      </c>
      <c r="D66" s="5" t="s">
        <v>122</v>
      </c>
      <c r="E66" s="10">
        <v>1</v>
      </c>
      <c r="F66" s="11">
        <f>일위대가표!F400</f>
        <v>360</v>
      </c>
      <c r="G66" s="11">
        <f t="shared" si="5"/>
        <v>360</v>
      </c>
      <c r="H66" s="11">
        <f>일위대가표!H400</f>
        <v>18010</v>
      </c>
      <c r="I66" s="11">
        <f t="shared" si="6"/>
        <v>18010</v>
      </c>
      <c r="J66" s="11">
        <f>일위대가표!J400</f>
        <v>0</v>
      </c>
      <c r="K66" s="11">
        <f t="shared" si="7"/>
        <v>0</v>
      </c>
      <c r="L66" s="11">
        <f t="shared" si="8"/>
        <v>18370</v>
      </c>
      <c r="M66" s="11">
        <f t="shared" si="9"/>
        <v>18370</v>
      </c>
      <c r="N66" s="6" t="s">
        <v>428</v>
      </c>
    </row>
    <row r="67" spans="1:14" ht="30" customHeight="1" x14ac:dyDescent="0.3">
      <c r="A67" s="5" t="s">
        <v>495</v>
      </c>
      <c r="B67" s="6" t="s">
        <v>493</v>
      </c>
      <c r="C67" s="6" t="s">
        <v>494</v>
      </c>
      <c r="D67" s="5" t="s">
        <v>122</v>
      </c>
      <c r="E67" s="10">
        <v>1</v>
      </c>
      <c r="F67" s="11">
        <f>일위대가표!F408</f>
        <v>159390</v>
      </c>
      <c r="G67" s="11">
        <f t="shared" si="5"/>
        <v>159390</v>
      </c>
      <c r="H67" s="11">
        <f>일위대가표!H408</f>
        <v>67181</v>
      </c>
      <c r="I67" s="11">
        <f t="shared" si="6"/>
        <v>67181</v>
      </c>
      <c r="J67" s="11">
        <f>일위대가표!J408</f>
        <v>0</v>
      </c>
      <c r="K67" s="11">
        <f t="shared" si="7"/>
        <v>0</v>
      </c>
      <c r="L67" s="11">
        <f t="shared" si="8"/>
        <v>226571</v>
      </c>
      <c r="M67" s="11">
        <f t="shared" si="9"/>
        <v>226571</v>
      </c>
      <c r="N67" s="9"/>
    </row>
    <row r="68" spans="1:14" ht="30" customHeight="1" x14ac:dyDescent="0.3">
      <c r="A68" s="5" t="s">
        <v>436</v>
      </c>
      <c r="B68" s="6" t="s">
        <v>434</v>
      </c>
      <c r="C68" s="6" t="s">
        <v>435</v>
      </c>
      <c r="D68" s="5" t="s">
        <v>122</v>
      </c>
      <c r="E68" s="10">
        <v>1</v>
      </c>
      <c r="F68" s="11">
        <f>일위대가표!F414</f>
        <v>30000</v>
      </c>
      <c r="G68" s="11">
        <f t="shared" si="5"/>
        <v>30000</v>
      </c>
      <c r="H68" s="11">
        <f>일위대가표!H414</f>
        <v>41544</v>
      </c>
      <c r="I68" s="11">
        <f t="shared" si="6"/>
        <v>41544</v>
      </c>
      <c r="J68" s="11">
        <f>일위대가표!J414</f>
        <v>0</v>
      </c>
      <c r="K68" s="11">
        <f t="shared" si="7"/>
        <v>0</v>
      </c>
      <c r="L68" s="11">
        <f t="shared" si="8"/>
        <v>71544</v>
      </c>
      <c r="M68" s="11">
        <f t="shared" si="9"/>
        <v>71544</v>
      </c>
      <c r="N68" s="6" t="s">
        <v>598</v>
      </c>
    </row>
    <row r="69" spans="1:14" ht="30" customHeight="1" x14ac:dyDescent="0.3">
      <c r="A69" s="5" t="s">
        <v>417</v>
      </c>
      <c r="B69" s="6" t="s">
        <v>415</v>
      </c>
      <c r="C69" s="6" t="s">
        <v>416</v>
      </c>
      <c r="D69" s="5" t="s">
        <v>122</v>
      </c>
      <c r="E69" s="10">
        <v>1</v>
      </c>
      <c r="F69" s="11">
        <f>일위대가표!F420</f>
        <v>0</v>
      </c>
      <c r="G69" s="11">
        <f t="shared" ref="G69:G78" si="10">E69*F69</f>
        <v>0</v>
      </c>
      <c r="H69" s="11">
        <f>일위대가표!H420</f>
        <v>8414</v>
      </c>
      <c r="I69" s="11">
        <f t="shared" ref="I69:I78" si="11">E69*H69</f>
        <v>8414</v>
      </c>
      <c r="J69" s="11">
        <f>일위대가표!J420</f>
        <v>336</v>
      </c>
      <c r="K69" s="11">
        <f t="shared" ref="K69:K78" si="12">E69*J69</f>
        <v>336</v>
      </c>
      <c r="L69" s="11">
        <f t="shared" ref="L69:L78" si="13">F69+H69+J69</f>
        <v>8750</v>
      </c>
      <c r="M69" s="11">
        <f t="shared" ref="M69:M78" si="14">G69+I69+K69</f>
        <v>8750</v>
      </c>
      <c r="N69" s="9"/>
    </row>
    <row r="70" spans="1:14" ht="30" customHeight="1" x14ac:dyDescent="0.3">
      <c r="A70" s="5" t="s">
        <v>457</v>
      </c>
      <c r="B70" s="6" t="s">
        <v>455</v>
      </c>
      <c r="C70" s="6" t="s">
        <v>456</v>
      </c>
      <c r="D70" s="5" t="s">
        <v>122</v>
      </c>
      <c r="E70" s="10">
        <v>1</v>
      </c>
      <c r="F70" s="11">
        <f>일위대가표!F426</f>
        <v>0</v>
      </c>
      <c r="G70" s="11">
        <f t="shared" si="10"/>
        <v>0</v>
      </c>
      <c r="H70" s="11">
        <f>일위대가표!H426</f>
        <v>18429</v>
      </c>
      <c r="I70" s="11">
        <f t="shared" si="11"/>
        <v>18429</v>
      </c>
      <c r="J70" s="11">
        <f>일위대가표!J426</f>
        <v>368</v>
      </c>
      <c r="K70" s="11">
        <f t="shared" si="12"/>
        <v>368</v>
      </c>
      <c r="L70" s="11">
        <f t="shared" si="13"/>
        <v>18797</v>
      </c>
      <c r="M70" s="11">
        <f t="shared" si="14"/>
        <v>18797</v>
      </c>
      <c r="N70" s="9"/>
    </row>
    <row r="71" spans="1:14" ht="30" customHeight="1" x14ac:dyDescent="0.3">
      <c r="A71" s="5" t="s">
        <v>543</v>
      </c>
      <c r="B71" s="6" t="s">
        <v>541</v>
      </c>
      <c r="C71" s="6" t="s">
        <v>542</v>
      </c>
      <c r="D71" s="5" t="s">
        <v>122</v>
      </c>
      <c r="E71" s="10">
        <v>1</v>
      </c>
      <c r="F71" s="11">
        <f>일위대가표!F432</f>
        <v>689</v>
      </c>
      <c r="G71" s="11">
        <f t="shared" si="10"/>
        <v>689</v>
      </c>
      <c r="H71" s="11">
        <f>일위대가표!H432</f>
        <v>17226</v>
      </c>
      <c r="I71" s="11">
        <f t="shared" si="11"/>
        <v>17226</v>
      </c>
      <c r="J71" s="11">
        <f>일위대가표!J432</f>
        <v>0</v>
      </c>
      <c r="K71" s="11">
        <f t="shared" si="12"/>
        <v>0</v>
      </c>
      <c r="L71" s="11">
        <f t="shared" si="13"/>
        <v>17915</v>
      </c>
      <c r="M71" s="11">
        <f t="shared" si="14"/>
        <v>17915</v>
      </c>
      <c r="N71" s="6" t="s">
        <v>453</v>
      </c>
    </row>
    <row r="72" spans="1:14" ht="30" customHeight="1" x14ac:dyDescent="0.3">
      <c r="A72" s="5" t="s">
        <v>534</v>
      </c>
      <c r="B72" s="6" t="s">
        <v>533</v>
      </c>
      <c r="C72" s="6" t="s">
        <v>525</v>
      </c>
      <c r="D72" s="5" t="s">
        <v>122</v>
      </c>
      <c r="E72" s="10">
        <v>1</v>
      </c>
      <c r="F72" s="11">
        <f>일위대가표!F440</f>
        <v>137</v>
      </c>
      <c r="G72" s="11">
        <f t="shared" si="10"/>
        <v>137</v>
      </c>
      <c r="H72" s="11">
        <f>일위대가표!H440</f>
        <v>6884</v>
      </c>
      <c r="I72" s="11">
        <f t="shared" si="11"/>
        <v>6884</v>
      </c>
      <c r="J72" s="11">
        <f>일위대가표!J440</f>
        <v>0</v>
      </c>
      <c r="K72" s="11">
        <f t="shared" si="12"/>
        <v>0</v>
      </c>
      <c r="L72" s="11">
        <f t="shared" si="13"/>
        <v>7021</v>
      </c>
      <c r="M72" s="11">
        <f t="shared" si="14"/>
        <v>7021</v>
      </c>
      <c r="N72" s="6" t="s">
        <v>529</v>
      </c>
    </row>
    <row r="73" spans="1:14" ht="30" customHeight="1" x14ac:dyDescent="0.3">
      <c r="A73" s="5" t="s">
        <v>526</v>
      </c>
      <c r="B73" s="6" t="s">
        <v>524</v>
      </c>
      <c r="C73" s="6" t="s">
        <v>525</v>
      </c>
      <c r="D73" s="5" t="s">
        <v>122</v>
      </c>
      <c r="E73" s="10">
        <v>1</v>
      </c>
      <c r="F73" s="11">
        <f>일위대가표!F448</f>
        <v>254</v>
      </c>
      <c r="G73" s="11">
        <f t="shared" si="10"/>
        <v>254</v>
      </c>
      <c r="H73" s="11">
        <f>일위대가표!H448</f>
        <v>12736</v>
      </c>
      <c r="I73" s="11">
        <f t="shared" si="11"/>
        <v>12736</v>
      </c>
      <c r="J73" s="11">
        <f>일위대가표!J448</f>
        <v>0</v>
      </c>
      <c r="K73" s="11">
        <f t="shared" si="12"/>
        <v>0</v>
      </c>
      <c r="L73" s="11">
        <f t="shared" si="13"/>
        <v>12990</v>
      </c>
      <c r="M73" s="11">
        <f t="shared" si="14"/>
        <v>12990</v>
      </c>
      <c r="N73" s="6" t="s">
        <v>604</v>
      </c>
    </row>
    <row r="74" spans="1:14" ht="30" customHeight="1" x14ac:dyDescent="0.3">
      <c r="A74" s="5" t="s">
        <v>462</v>
      </c>
      <c r="B74" s="6" t="s">
        <v>460</v>
      </c>
      <c r="C74" s="6" t="s">
        <v>461</v>
      </c>
      <c r="D74" s="5" t="s">
        <v>122</v>
      </c>
      <c r="E74" s="10">
        <v>1</v>
      </c>
      <c r="F74" s="11">
        <f>일위대가표!F454</f>
        <v>302</v>
      </c>
      <c r="G74" s="11">
        <f t="shared" si="10"/>
        <v>302</v>
      </c>
      <c r="H74" s="11">
        <f>일위대가표!H454</f>
        <v>4864</v>
      </c>
      <c r="I74" s="11">
        <f t="shared" si="11"/>
        <v>4864</v>
      </c>
      <c r="J74" s="11">
        <f>일위대가표!J454</f>
        <v>0</v>
      </c>
      <c r="K74" s="11">
        <f t="shared" si="12"/>
        <v>0</v>
      </c>
      <c r="L74" s="11">
        <f t="shared" si="13"/>
        <v>5166</v>
      </c>
      <c r="M74" s="11">
        <f t="shared" si="14"/>
        <v>5166</v>
      </c>
      <c r="N74" s="6" t="s">
        <v>459</v>
      </c>
    </row>
    <row r="75" spans="1:14" ht="30" customHeight="1" x14ac:dyDescent="0.3">
      <c r="A75" s="5" t="s">
        <v>470</v>
      </c>
      <c r="B75" s="6" t="s">
        <v>467</v>
      </c>
      <c r="C75" s="6" t="s">
        <v>468</v>
      </c>
      <c r="D75" s="5" t="s">
        <v>469</v>
      </c>
      <c r="E75" s="10">
        <v>1</v>
      </c>
      <c r="F75" s="11">
        <f>일위대가표!F460</f>
        <v>82</v>
      </c>
      <c r="G75" s="11">
        <f t="shared" si="10"/>
        <v>82</v>
      </c>
      <c r="H75" s="11">
        <f>일위대가표!H460</f>
        <v>4131</v>
      </c>
      <c r="I75" s="11">
        <f t="shared" si="11"/>
        <v>4131</v>
      </c>
      <c r="J75" s="11">
        <f>일위대가표!J460</f>
        <v>0</v>
      </c>
      <c r="K75" s="11">
        <f t="shared" si="12"/>
        <v>0</v>
      </c>
      <c r="L75" s="11">
        <f t="shared" si="13"/>
        <v>4213</v>
      </c>
      <c r="M75" s="11">
        <f t="shared" si="14"/>
        <v>4213</v>
      </c>
      <c r="N75" s="6" t="s">
        <v>607</v>
      </c>
    </row>
    <row r="76" spans="1:14" ht="30" customHeight="1" x14ac:dyDescent="0.3">
      <c r="A76" s="5" t="s">
        <v>445</v>
      </c>
      <c r="B76" s="6" t="s">
        <v>443</v>
      </c>
      <c r="C76" s="6" t="s">
        <v>444</v>
      </c>
      <c r="D76" s="5" t="s">
        <v>122</v>
      </c>
      <c r="E76" s="10">
        <v>1</v>
      </c>
      <c r="F76" s="11">
        <f>일위대가표!F467</f>
        <v>959</v>
      </c>
      <c r="G76" s="11">
        <f t="shared" si="10"/>
        <v>959</v>
      </c>
      <c r="H76" s="11">
        <f>일위대가표!H467</f>
        <v>19903</v>
      </c>
      <c r="I76" s="11">
        <f t="shared" si="11"/>
        <v>19903</v>
      </c>
      <c r="J76" s="11">
        <f>일위대가표!J467</f>
        <v>0</v>
      </c>
      <c r="K76" s="11">
        <f t="shared" si="12"/>
        <v>0</v>
      </c>
      <c r="L76" s="11">
        <f t="shared" si="13"/>
        <v>20862</v>
      </c>
      <c r="M76" s="11">
        <f t="shared" si="14"/>
        <v>20862</v>
      </c>
      <c r="N76" s="6" t="s">
        <v>564</v>
      </c>
    </row>
    <row r="77" spans="1:14" ht="30" customHeight="1" x14ac:dyDescent="0.3">
      <c r="A77" s="5" t="s">
        <v>500</v>
      </c>
      <c r="B77" s="6" t="s">
        <v>498</v>
      </c>
      <c r="C77" s="6" t="s">
        <v>499</v>
      </c>
      <c r="D77" s="5" t="s">
        <v>192</v>
      </c>
      <c r="E77" s="10">
        <v>1</v>
      </c>
      <c r="F77" s="11">
        <f>일위대가표!F476</f>
        <v>158</v>
      </c>
      <c r="G77" s="11">
        <f t="shared" si="10"/>
        <v>158</v>
      </c>
      <c r="H77" s="11">
        <f>일위대가표!H476</f>
        <v>5284</v>
      </c>
      <c r="I77" s="11">
        <f t="shared" si="11"/>
        <v>5284</v>
      </c>
      <c r="J77" s="11">
        <f>일위대가표!J476</f>
        <v>264</v>
      </c>
      <c r="K77" s="11">
        <f t="shared" si="12"/>
        <v>264</v>
      </c>
      <c r="L77" s="11">
        <f t="shared" si="13"/>
        <v>5706</v>
      </c>
      <c r="M77" s="11">
        <f t="shared" si="14"/>
        <v>5706</v>
      </c>
      <c r="N77" s="6" t="s">
        <v>585</v>
      </c>
    </row>
    <row r="78" spans="1:14" ht="30" customHeight="1" x14ac:dyDescent="0.3">
      <c r="A78" s="5" t="s">
        <v>512</v>
      </c>
      <c r="B78" s="6" t="s">
        <v>510</v>
      </c>
      <c r="C78" s="6" t="s">
        <v>511</v>
      </c>
      <c r="D78" s="5" t="s">
        <v>65</v>
      </c>
      <c r="E78" s="10">
        <v>1</v>
      </c>
      <c r="F78" s="11">
        <f>일위대가표!F481</f>
        <v>0</v>
      </c>
      <c r="G78" s="11">
        <f t="shared" si="10"/>
        <v>0</v>
      </c>
      <c r="H78" s="11">
        <f>일위대가표!H481</f>
        <v>53916</v>
      </c>
      <c r="I78" s="11">
        <f t="shared" si="11"/>
        <v>53916</v>
      </c>
      <c r="J78" s="11">
        <f>일위대가표!J481</f>
        <v>0</v>
      </c>
      <c r="K78" s="11">
        <f t="shared" si="12"/>
        <v>0</v>
      </c>
      <c r="L78" s="11">
        <f t="shared" si="13"/>
        <v>53916</v>
      </c>
      <c r="M78" s="11">
        <f t="shared" si="14"/>
        <v>53916</v>
      </c>
      <c r="N78" s="6" t="s">
        <v>509</v>
      </c>
    </row>
    <row r="79" spans="1:14" ht="30" customHeight="1" x14ac:dyDescent="0.3">
      <c r="A79" s="10"/>
      <c r="B79" s="9"/>
      <c r="C79" s="9"/>
      <c r="D79" s="10"/>
      <c r="E79" s="10"/>
      <c r="F79" s="11"/>
      <c r="G79" s="11"/>
      <c r="H79" s="11"/>
      <c r="I79" s="11"/>
      <c r="J79" s="11"/>
      <c r="K79" s="11"/>
      <c r="L79" s="11"/>
      <c r="M79" s="11"/>
      <c r="N79" s="9"/>
    </row>
    <row r="80" spans="1:14" ht="30" customHeight="1" x14ac:dyDescent="0.3">
      <c r="A80" s="10"/>
      <c r="B80" s="9"/>
      <c r="C80" s="9"/>
      <c r="D80" s="10"/>
      <c r="E80" s="10"/>
      <c r="F80" s="11"/>
      <c r="G80" s="11"/>
      <c r="H80" s="11"/>
      <c r="I80" s="11"/>
      <c r="J80" s="11"/>
      <c r="K80" s="11"/>
      <c r="L80" s="11"/>
      <c r="M80" s="11"/>
      <c r="N80" s="9"/>
    </row>
    <row r="81" spans="1:14" ht="30" customHeight="1" x14ac:dyDescent="0.3">
      <c r="A81" s="10"/>
      <c r="B81" s="9"/>
      <c r="C81" s="9"/>
      <c r="D81" s="10"/>
      <c r="E81" s="10"/>
      <c r="F81" s="11"/>
      <c r="G81" s="11"/>
      <c r="H81" s="11"/>
      <c r="I81" s="11"/>
      <c r="J81" s="11"/>
      <c r="K81" s="11"/>
      <c r="L81" s="11"/>
      <c r="M81" s="11"/>
      <c r="N81" s="9"/>
    </row>
    <row r="82" spans="1:14" ht="30" customHeight="1" x14ac:dyDescent="0.3">
      <c r="A82" s="10"/>
      <c r="B82" s="9"/>
      <c r="C82" s="9"/>
      <c r="D82" s="10"/>
      <c r="E82" s="10"/>
      <c r="F82" s="11"/>
      <c r="G82" s="11"/>
      <c r="H82" s="11"/>
      <c r="I82" s="11"/>
      <c r="J82" s="11"/>
      <c r="K82" s="11"/>
      <c r="L82" s="11"/>
      <c r="M82" s="11"/>
      <c r="N82" s="9"/>
    </row>
    <row r="83" spans="1:14" ht="30" customHeight="1" x14ac:dyDescent="0.3">
      <c r="A83" s="10"/>
      <c r="B83" s="9"/>
      <c r="C83" s="9"/>
      <c r="D83" s="10"/>
      <c r="E83" s="10"/>
      <c r="F83" s="11"/>
      <c r="G83" s="11"/>
      <c r="H83" s="11"/>
      <c r="I83" s="11"/>
      <c r="J83" s="11"/>
      <c r="K83" s="11"/>
      <c r="L83" s="11"/>
      <c r="M83" s="11"/>
      <c r="N83" s="9"/>
    </row>
    <row r="84" spans="1:14" ht="30" customHeight="1" x14ac:dyDescent="0.3">
      <c r="A84" s="10"/>
      <c r="B84" s="9"/>
      <c r="C84" s="9"/>
      <c r="D84" s="10"/>
      <c r="E84" s="10"/>
      <c r="F84" s="11"/>
      <c r="G84" s="11"/>
      <c r="H84" s="11"/>
      <c r="I84" s="11"/>
      <c r="J84" s="11"/>
      <c r="K84" s="11"/>
      <c r="L84" s="11"/>
      <c r="M84" s="11"/>
      <c r="N84" s="9"/>
    </row>
    <row r="85" spans="1:14" ht="30" customHeight="1" x14ac:dyDescent="0.3">
      <c r="A85" s="10"/>
      <c r="B85" s="9"/>
      <c r="C85" s="9"/>
      <c r="D85" s="10"/>
      <c r="E85" s="10"/>
      <c r="F85" s="11"/>
      <c r="G85" s="11"/>
      <c r="H85" s="11"/>
      <c r="I85" s="11"/>
      <c r="J85" s="11"/>
      <c r="K85" s="11"/>
      <c r="L85" s="11"/>
      <c r="M85" s="11"/>
      <c r="N85" s="9"/>
    </row>
    <row r="86" spans="1:14" ht="30" customHeight="1" x14ac:dyDescent="0.3">
      <c r="A86" s="10"/>
      <c r="B86" s="9"/>
      <c r="C86" s="9"/>
      <c r="D86" s="10"/>
      <c r="E86" s="10"/>
      <c r="F86" s="11"/>
      <c r="G86" s="11"/>
      <c r="H86" s="11"/>
      <c r="I86" s="11"/>
      <c r="J86" s="11"/>
      <c r="K86" s="11"/>
      <c r="L86" s="11"/>
      <c r="M86" s="11"/>
      <c r="N86" s="9"/>
    </row>
    <row r="87" spans="1:14" ht="30" customHeight="1" x14ac:dyDescent="0.3">
      <c r="A87" s="10"/>
      <c r="B87" s="9"/>
      <c r="C87" s="9"/>
      <c r="D87" s="10"/>
      <c r="E87" s="10"/>
      <c r="F87" s="11"/>
      <c r="G87" s="11"/>
      <c r="H87" s="11"/>
      <c r="I87" s="11"/>
      <c r="J87" s="11"/>
      <c r="K87" s="11"/>
      <c r="L87" s="11"/>
      <c r="M87" s="11"/>
      <c r="N87" s="9"/>
    </row>
    <row r="88" spans="1:14" ht="30" customHeight="1" x14ac:dyDescent="0.3">
      <c r="A88" s="10"/>
      <c r="B88" s="9"/>
      <c r="C88" s="9"/>
      <c r="D88" s="10"/>
      <c r="E88" s="10"/>
      <c r="F88" s="11"/>
      <c r="G88" s="11"/>
      <c r="H88" s="11"/>
      <c r="I88" s="11"/>
      <c r="J88" s="11"/>
      <c r="K88" s="11"/>
      <c r="L88" s="11"/>
      <c r="M88" s="11"/>
      <c r="N88" s="9"/>
    </row>
  </sheetData>
  <mergeCells count="12">
    <mergeCell ref="J3:K3"/>
    <mergeCell ref="L3:M3"/>
    <mergeCell ref="A1:N1"/>
    <mergeCell ref="A2:N2"/>
    <mergeCell ref="A3:A4"/>
    <mergeCell ref="B3:B4"/>
    <mergeCell ref="C3:C4"/>
    <mergeCell ref="D3:D4"/>
    <mergeCell ref="E3:E4"/>
    <mergeCell ref="N3:N4"/>
    <mergeCell ref="F3:G3"/>
    <mergeCell ref="H3:I3"/>
  </mergeCells>
  <phoneticPr fontId="1" type="noConversion"/>
  <conditionalFormatting sqref="A5:N88">
    <cfRule type="containsText" dxfId="5" priority="1" stopIfTrue="1" operator="containsText" text=".">
      <formula>NOT(ISERROR(SEARCH(".",A5)))</formula>
    </cfRule>
    <cfRule type="notContainsText" dxfId="4" priority="2" stopIfTrue="1" operator="notContains" text=".">
      <formula>ISERROR(SEARCH(".",A5))</formula>
    </cfRule>
  </conditionalFormatting>
  <pageMargins left="0.7765515531031062" right="0" top="0.57970115940231881" bottom="0.1388888888888889" header="0.3" footer="0.1388888888888889"/>
  <pageSetup paperSize="9" scale="62" orientation="landscape" r:id="rId1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  <rowBreaks count="4" manualBreakCount="4">
    <brk id="25" max="16383" man="1"/>
    <brk id="46" max="16383" man="1"/>
    <brk id="67" max="16383" man="1"/>
    <brk id="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87"/>
  <sheetViews>
    <sheetView view="pageBreakPreview" zoomScale="60" zoomScaleNormal="100" workbookViewId="0">
      <pane xSplit="4" ySplit="4" topLeftCell="E5" activePane="bottomRight" state="frozen"/>
      <selection pane="topRight"/>
      <selection pane="bottomLeft"/>
      <selection pane="bottomRight" sqref="A1:M1"/>
    </sheetView>
  </sheetViews>
  <sheetFormatPr defaultRowHeight="16.5" x14ac:dyDescent="0.3"/>
  <cols>
    <col min="1" max="2" width="30.625" style="2" customWidth="1"/>
    <col min="3" max="3" width="5.625" style="1" customWidth="1"/>
    <col min="4" max="4" width="9.625" style="3" customWidth="1"/>
    <col min="5" max="12" width="13.625" style="3" customWidth="1"/>
    <col min="13" max="13" width="16.625" style="2" customWidth="1"/>
    <col min="14" max="20" width="0" hidden="1" customWidth="1"/>
  </cols>
  <sheetData>
    <row r="1" spans="1:20" ht="30" customHeight="1" x14ac:dyDescent="0.3">
      <c r="A1" s="38" t="s">
        <v>360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20" ht="30" customHeight="1" x14ac:dyDescent="0.3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0" ht="30" customHeight="1" x14ac:dyDescent="0.3">
      <c r="A3" s="47" t="s">
        <v>361</v>
      </c>
      <c r="B3" s="47" t="s">
        <v>362</v>
      </c>
      <c r="C3" s="47" t="s">
        <v>5</v>
      </c>
      <c r="D3" s="47" t="s">
        <v>363</v>
      </c>
      <c r="E3" s="47" t="s">
        <v>364</v>
      </c>
      <c r="F3" s="47"/>
      <c r="G3" s="47" t="s">
        <v>365</v>
      </c>
      <c r="H3" s="47"/>
      <c r="I3" s="47" t="s">
        <v>366</v>
      </c>
      <c r="J3" s="47"/>
      <c r="K3" s="47" t="s">
        <v>367</v>
      </c>
      <c r="L3" s="47"/>
      <c r="M3" s="47" t="s">
        <v>368</v>
      </c>
    </row>
    <row r="4" spans="1:20" ht="30" customHeight="1" x14ac:dyDescent="0.3">
      <c r="A4" s="47"/>
      <c r="B4" s="47"/>
      <c r="C4" s="47"/>
      <c r="D4" s="47"/>
      <c r="E4" s="4" t="s">
        <v>369</v>
      </c>
      <c r="F4" s="4" t="s">
        <v>370</v>
      </c>
      <c r="G4" s="4" t="s">
        <v>369</v>
      </c>
      <c r="H4" s="4" t="s">
        <v>370</v>
      </c>
      <c r="I4" s="4" t="s">
        <v>369</v>
      </c>
      <c r="J4" s="4" t="s">
        <v>370</v>
      </c>
      <c r="K4" s="4" t="s">
        <v>369</v>
      </c>
      <c r="L4" s="4" t="s">
        <v>370</v>
      </c>
      <c r="M4" s="47"/>
      <c r="N4" t="s">
        <v>371</v>
      </c>
      <c r="O4" t="s">
        <v>372</v>
      </c>
      <c r="P4" t="s">
        <v>373</v>
      </c>
      <c r="Q4" t="s">
        <v>374</v>
      </c>
      <c r="R4" t="s">
        <v>375</v>
      </c>
      <c r="S4" t="s">
        <v>376</v>
      </c>
      <c r="T4" t="s">
        <v>18</v>
      </c>
    </row>
    <row r="5" spans="1:20" ht="30" customHeight="1" x14ac:dyDescent="0.3">
      <c r="A5" s="60" t="s">
        <v>377</v>
      </c>
      <c r="B5" s="61"/>
      <c r="C5" s="61"/>
      <c r="D5" s="62"/>
      <c r="E5" s="62"/>
      <c r="F5" s="62"/>
      <c r="G5" s="62"/>
      <c r="H5" s="62"/>
      <c r="I5" s="62"/>
      <c r="J5" s="62"/>
      <c r="K5" s="62"/>
      <c r="L5" s="64"/>
      <c r="M5" s="13" t="s">
        <v>378</v>
      </c>
    </row>
    <row r="6" spans="1:20" ht="30" customHeight="1" x14ac:dyDescent="0.3">
      <c r="A6" s="6" t="s">
        <v>141</v>
      </c>
      <c r="B6" s="6" t="s">
        <v>150</v>
      </c>
      <c r="C6" s="5" t="s">
        <v>65</v>
      </c>
      <c r="D6" s="11">
        <v>0.38</v>
      </c>
      <c r="E6" s="11">
        <f>단가대비표!O35</f>
        <v>28500</v>
      </c>
      <c r="F6" s="11">
        <f t="shared" ref="F6:F16" si="0">ROUNDDOWN(D6*E6, 1)</f>
        <v>10830</v>
      </c>
      <c r="G6" s="11">
        <f>단가대비표!R35</f>
        <v>0</v>
      </c>
      <c r="H6" s="11">
        <f t="shared" ref="H6:H16" si="1">ROUNDDOWN(D6*G6, 1)</f>
        <v>0</v>
      </c>
      <c r="I6" s="11">
        <v>0</v>
      </c>
      <c r="J6" s="11">
        <f t="shared" ref="J6:J16" si="2">ROUNDDOWN(D6*I6, 1)</f>
        <v>0</v>
      </c>
      <c r="K6" s="11">
        <f t="shared" ref="K6:K16" si="3">E6+G6+I6</f>
        <v>28500</v>
      </c>
      <c r="L6" s="11">
        <f t="shared" ref="L6:L16" si="4">F6+H6+J6</f>
        <v>10830</v>
      </c>
      <c r="M6" s="6" t="s">
        <v>149</v>
      </c>
      <c r="O6" s="12" t="s">
        <v>379</v>
      </c>
      <c r="P6" s="12" t="s">
        <v>380</v>
      </c>
      <c r="Q6">
        <v>1</v>
      </c>
    </row>
    <row r="7" spans="1:20" ht="30" customHeight="1" x14ac:dyDescent="0.3">
      <c r="A7" s="6" t="s">
        <v>141</v>
      </c>
      <c r="B7" s="6" t="s">
        <v>142</v>
      </c>
      <c r="C7" s="5" t="s">
        <v>82</v>
      </c>
      <c r="D7" s="11">
        <v>0.38</v>
      </c>
      <c r="E7" s="11">
        <f>단가대비표!O33</f>
        <v>20600</v>
      </c>
      <c r="F7" s="11">
        <f t="shared" si="0"/>
        <v>7828</v>
      </c>
      <c r="G7" s="11">
        <f>단가대비표!R33</f>
        <v>0</v>
      </c>
      <c r="H7" s="11">
        <f t="shared" si="1"/>
        <v>0</v>
      </c>
      <c r="I7" s="11">
        <v>0</v>
      </c>
      <c r="J7" s="11">
        <f t="shared" si="2"/>
        <v>0</v>
      </c>
      <c r="K7" s="11">
        <f t="shared" si="3"/>
        <v>20600</v>
      </c>
      <c r="L7" s="11">
        <f t="shared" si="4"/>
        <v>7828</v>
      </c>
      <c r="M7" s="6" t="s">
        <v>140</v>
      </c>
      <c r="O7" s="12" t="s">
        <v>379</v>
      </c>
      <c r="P7" s="12" t="s">
        <v>380</v>
      </c>
      <c r="Q7">
        <v>1</v>
      </c>
    </row>
    <row r="8" spans="1:20" ht="30" customHeight="1" x14ac:dyDescent="0.3">
      <c r="A8" s="6" t="s">
        <v>141</v>
      </c>
      <c r="B8" s="6" t="s">
        <v>160</v>
      </c>
      <c r="C8" s="5" t="s">
        <v>65</v>
      </c>
      <c r="D8" s="11">
        <v>0.76</v>
      </c>
      <c r="E8" s="11">
        <f>단가대비표!O39</f>
        <v>25000</v>
      </c>
      <c r="F8" s="11">
        <f t="shared" si="0"/>
        <v>19000</v>
      </c>
      <c r="G8" s="11">
        <f>단가대비표!R39</f>
        <v>0</v>
      </c>
      <c r="H8" s="11">
        <f t="shared" si="1"/>
        <v>0</v>
      </c>
      <c r="I8" s="11">
        <v>0</v>
      </c>
      <c r="J8" s="11">
        <f t="shared" si="2"/>
        <v>0</v>
      </c>
      <c r="K8" s="11">
        <f t="shared" si="3"/>
        <v>25000</v>
      </c>
      <c r="L8" s="11">
        <f t="shared" si="4"/>
        <v>19000</v>
      </c>
      <c r="M8" s="6" t="s">
        <v>159</v>
      </c>
      <c r="O8" s="12" t="s">
        <v>379</v>
      </c>
      <c r="P8" s="12" t="s">
        <v>380</v>
      </c>
      <c r="Q8">
        <v>1</v>
      </c>
    </row>
    <row r="9" spans="1:20" ht="30" customHeight="1" x14ac:dyDescent="0.3">
      <c r="A9" s="6" t="s">
        <v>141</v>
      </c>
      <c r="B9" s="6" t="s">
        <v>158</v>
      </c>
      <c r="C9" s="5" t="s">
        <v>65</v>
      </c>
      <c r="D9" s="11">
        <v>0.76</v>
      </c>
      <c r="E9" s="11">
        <f>단가대비표!O38</f>
        <v>5700</v>
      </c>
      <c r="F9" s="11">
        <f t="shared" si="0"/>
        <v>4332</v>
      </c>
      <c r="G9" s="11">
        <f>단가대비표!R38</f>
        <v>0</v>
      </c>
      <c r="H9" s="11">
        <f t="shared" si="1"/>
        <v>0</v>
      </c>
      <c r="I9" s="11">
        <v>0</v>
      </c>
      <c r="J9" s="11">
        <f t="shared" si="2"/>
        <v>0</v>
      </c>
      <c r="K9" s="11">
        <f t="shared" si="3"/>
        <v>5700</v>
      </c>
      <c r="L9" s="11">
        <f t="shared" si="4"/>
        <v>4332</v>
      </c>
      <c r="M9" s="6" t="s">
        <v>157</v>
      </c>
      <c r="O9" s="12" t="s">
        <v>379</v>
      </c>
      <c r="P9" s="12" t="s">
        <v>380</v>
      </c>
      <c r="Q9">
        <v>1</v>
      </c>
    </row>
    <row r="10" spans="1:20" ht="30" customHeight="1" x14ac:dyDescent="0.3">
      <c r="A10" s="6" t="s">
        <v>141</v>
      </c>
      <c r="B10" s="6" t="s">
        <v>154</v>
      </c>
      <c r="C10" s="5" t="s">
        <v>65</v>
      </c>
      <c r="D10" s="11">
        <v>0.38</v>
      </c>
      <c r="E10" s="11">
        <f>단가대비표!O36</f>
        <v>1440</v>
      </c>
      <c r="F10" s="11">
        <f t="shared" si="0"/>
        <v>547.20000000000005</v>
      </c>
      <c r="G10" s="11">
        <f>단가대비표!R36</f>
        <v>0</v>
      </c>
      <c r="H10" s="11">
        <f t="shared" si="1"/>
        <v>0</v>
      </c>
      <c r="I10" s="11">
        <v>0</v>
      </c>
      <c r="J10" s="11">
        <f t="shared" si="2"/>
        <v>0</v>
      </c>
      <c r="K10" s="11">
        <f t="shared" si="3"/>
        <v>1440</v>
      </c>
      <c r="L10" s="11">
        <f t="shared" si="4"/>
        <v>547.20000000000005</v>
      </c>
      <c r="M10" s="6" t="s">
        <v>153</v>
      </c>
      <c r="O10" s="12" t="s">
        <v>379</v>
      </c>
      <c r="P10" s="12" t="s">
        <v>380</v>
      </c>
      <c r="Q10">
        <v>1</v>
      </c>
    </row>
    <row r="11" spans="1:20" ht="30" customHeight="1" x14ac:dyDescent="0.3">
      <c r="A11" s="6" t="s">
        <v>141</v>
      </c>
      <c r="B11" s="6" t="s">
        <v>156</v>
      </c>
      <c r="C11" s="5" t="s">
        <v>65</v>
      </c>
      <c r="D11" s="11">
        <v>0.76</v>
      </c>
      <c r="E11" s="11">
        <f>단가대비표!O37</f>
        <v>2100</v>
      </c>
      <c r="F11" s="11">
        <f t="shared" si="0"/>
        <v>1596</v>
      </c>
      <c r="G11" s="11">
        <f>단가대비표!R37</f>
        <v>0</v>
      </c>
      <c r="H11" s="11">
        <f t="shared" si="1"/>
        <v>0</v>
      </c>
      <c r="I11" s="11">
        <v>0</v>
      </c>
      <c r="J11" s="11">
        <f t="shared" si="2"/>
        <v>0</v>
      </c>
      <c r="K11" s="11">
        <f t="shared" si="3"/>
        <v>2100</v>
      </c>
      <c r="L11" s="11">
        <f t="shared" si="4"/>
        <v>1596</v>
      </c>
      <c r="M11" s="6" t="s">
        <v>155</v>
      </c>
      <c r="O11" s="12" t="s">
        <v>379</v>
      </c>
      <c r="P11" s="12" t="s">
        <v>380</v>
      </c>
      <c r="Q11">
        <v>1</v>
      </c>
    </row>
    <row r="12" spans="1:20" ht="30" customHeight="1" x14ac:dyDescent="0.3">
      <c r="A12" s="6" t="s">
        <v>141</v>
      </c>
      <c r="B12" s="6" t="s">
        <v>146</v>
      </c>
      <c r="C12" s="5" t="s">
        <v>65</v>
      </c>
      <c r="D12" s="11">
        <v>1.1599999999999999</v>
      </c>
      <c r="E12" s="11">
        <f>단가대비표!O34</f>
        <v>9500</v>
      </c>
      <c r="F12" s="11">
        <f t="shared" si="0"/>
        <v>11020</v>
      </c>
      <c r="G12" s="11">
        <f>단가대비표!R34</f>
        <v>0</v>
      </c>
      <c r="H12" s="11">
        <f t="shared" si="1"/>
        <v>0</v>
      </c>
      <c r="I12" s="11">
        <v>0</v>
      </c>
      <c r="J12" s="11">
        <f t="shared" si="2"/>
        <v>0</v>
      </c>
      <c r="K12" s="11">
        <f t="shared" si="3"/>
        <v>9500</v>
      </c>
      <c r="L12" s="11">
        <f t="shared" si="4"/>
        <v>11020</v>
      </c>
      <c r="M12" s="6" t="s">
        <v>145</v>
      </c>
      <c r="O12" s="12" t="s">
        <v>379</v>
      </c>
      <c r="P12" s="12" t="s">
        <v>380</v>
      </c>
      <c r="Q12">
        <v>1</v>
      </c>
    </row>
    <row r="13" spans="1:20" ht="30" customHeight="1" x14ac:dyDescent="0.3">
      <c r="A13" s="6" t="s">
        <v>141</v>
      </c>
      <c r="B13" s="6" t="s">
        <v>163</v>
      </c>
      <c r="C13" s="5" t="s">
        <v>65</v>
      </c>
      <c r="D13" s="11">
        <v>1.1599999999999999</v>
      </c>
      <c r="E13" s="11">
        <f>단가대비표!O40</f>
        <v>11000</v>
      </c>
      <c r="F13" s="11">
        <f t="shared" si="0"/>
        <v>12760</v>
      </c>
      <c r="G13" s="11">
        <f>단가대비표!R40</f>
        <v>0</v>
      </c>
      <c r="H13" s="11">
        <f t="shared" si="1"/>
        <v>0</v>
      </c>
      <c r="I13" s="11">
        <v>0</v>
      </c>
      <c r="J13" s="11">
        <f t="shared" si="2"/>
        <v>0</v>
      </c>
      <c r="K13" s="11">
        <f t="shared" si="3"/>
        <v>11000</v>
      </c>
      <c r="L13" s="11">
        <f t="shared" si="4"/>
        <v>12760</v>
      </c>
      <c r="M13" s="6" t="s">
        <v>162</v>
      </c>
      <c r="O13" s="12" t="s">
        <v>379</v>
      </c>
      <c r="P13" s="12" t="s">
        <v>380</v>
      </c>
      <c r="Q13">
        <v>1</v>
      </c>
    </row>
    <row r="14" spans="1:20" ht="30" customHeight="1" x14ac:dyDescent="0.3">
      <c r="A14" s="6" t="s">
        <v>106</v>
      </c>
      <c r="B14" s="6" t="s">
        <v>107</v>
      </c>
      <c r="C14" s="5" t="s">
        <v>108</v>
      </c>
      <c r="D14" s="11">
        <v>2.0299999999999998</v>
      </c>
      <c r="E14" s="11">
        <f>단가대비표!O25</f>
        <v>18500</v>
      </c>
      <c r="F14" s="11">
        <f t="shared" si="0"/>
        <v>37555</v>
      </c>
      <c r="G14" s="11">
        <f>단가대비표!R25</f>
        <v>0</v>
      </c>
      <c r="H14" s="11">
        <f t="shared" si="1"/>
        <v>0</v>
      </c>
      <c r="I14" s="11">
        <v>0</v>
      </c>
      <c r="J14" s="11">
        <f t="shared" si="2"/>
        <v>0</v>
      </c>
      <c r="K14" s="11">
        <f t="shared" si="3"/>
        <v>18500</v>
      </c>
      <c r="L14" s="11">
        <f t="shared" si="4"/>
        <v>37555</v>
      </c>
      <c r="M14" s="6" t="s">
        <v>105</v>
      </c>
      <c r="O14" s="12" t="s">
        <v>379</v>
      </c>
      <c r="P14" s="12" t="s">
        <v>380</v>
      </c>
      <c r="Q14">
        <v>1</v>
      </c>
    </row>
    <row r="15" spans="1:20" ht="30" customHeight="1" x14ac:dyDescent="0.3">
      <c r="A15" s="6" t="s">
        <v>325</v>
      </c>
      <c r="B15" s="6" t="s">
        <v>316</v>
      </c>
      <c r="C15" s="5" t="s">
        <v>317</v>
      </c>
      <c r="D15" s="11">
        <v>0.25</v>
      </c>
      <c r="E15" s="11">
        <v>0</v>
      </c>
      <c r="F15" s="11">
        <f t="shared" si="0"/>
        <v>0</v>
      </c>
      <c r="G15" s="11">
        <f>단가대비표!O83</f>
        <v>279613</v>
      </c>
      <c r="H15" s="11">
        <f t="shared" si="1"/>
        <v>69903.199999999997</v>
      </c>
      <c r="I15" s="11">
        <v>0</v>
      </c>
      <c r="J15" s="11">
        <f t="shared" si="2"/>
        <v>0</v>
      </c>
      <c r="K15" s="11">
        <f t="shared" si="3"/>
        <v>279613</v>
      </c>
      <c r="L15" s="11">
        <f t="shared" si="4"/>
        <v>69903.199999999997</v>
      </c>
      <c r="M15" s="6" t="s">
        <v>324</v>
      </c>
      <c r="O15" s="12" t="s">
        <v>381</v>
      </c>
      <c r="P15" s="12" t="s">
        <v>380</v>
      </c>
      <c r="Q15">
        <v>1</v>
      </c>
    </row>
    <row r="16" spans="1:20" ht="30" customHeight="1" x14ac:dyDescent="0.3">
      <c r="A16" s="6" t="s">
        <v>323</v>
      </c>
      <c r="B16" s="6" t="s">
        <v>316</v>
      </c>
      <c r="C16" s="5" t="s">
        <v>317</v>
      </c>
      <c r="D16" s="11">
        <v>0.14000000000000001</v>
      </c>
      <c r="E16" s="11">
        <v>0</v>
      </c>
      <c r="F16" s="11">
        <f t="shared" si="0"/>
        <v>0</v>
      </c>
      <c r="G16" s="11">
        <f>단가대비표!O82</f>
        <v>171037</v>
      </c>
      <c r="H16" s="11">
        <f t="shared" si="1"/>
        <v>23945.1</v>
      </c>
      <c r="I16" s="11">
        <v>0</v>
      </c>
      <c r="J16" s="11">
        <f t="shared" si="2"/>
        <v>0</v>
      </c>
      <c r="K16" s="11">
        <f t="shared" si="3"/>
        <v>171037</v>
      </c>
      <c r="L16" s="11">
        <f t="shared" si="4"/>
        <v>23945.1</v>
      </c>
      <c r="M16" s="6" t="s">
        <v>322</v>
      </c>
      <c r="O16" s="12" t="s">
        <v>381</v>
      </c>
      <c r="P16" s="12" t="s">
        <v>380</v>
      </c>
      <c r="Q16">
        <v>1</v>
      </c>
    </row>
    <row r="17" spans="1:17" ht="30" customHeight="1" x14ac:dyDescent="0.3">
      <c r="A17" s="14" t="s">
        <v>382</v>
      </c>
      <c r="B17" s="15"/>
      <c r="C17" s="16"/>
      <c r="D17" s="17"/>
      <c r="E17" s="17"/>
      <c r="F17" s="17">
        <f>INT(SUMIF(Q6:Q16, "1", F6:F16))</f>
        <v>105468</v>
      </c>
      <c r="G17" s="17"/>
      <c r="H17" s="17">
        <f>INT(SUMIF(Q6:Q16, "1", H6:H16))</f>
        <v>93848</v>
      </c>
      <c r="I17" s="17"/>
      <c r="J17" s="17">
        <f>INT(SUMIF(Q6:Q16, "1", J6:J16))</f>
        <v>0</v>
      </c>
      <c r="K17" s="17"/>
      <c r="L17" s="17">
        <f>F17+H17+J17</f>
        <v>199316</v>
      </c>
      <c r="M17" s="15"/>
    </row>
    <row r="18" spans="1:17" ht="30" customHeight="1" x14ac:dyDescent="0.3">
      <c r="A18" s="9"/>
      <c r="B18" s="9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9"/>
    </row>
    <row r="19" spans="1:17" ht="30" customHeight="1" x14ac:dyDescent="0.3">
      <c r="A19" s="57" t="s">
        <v>383</v>
      </c>
      <c r="B19" s="58"/>
      <c r="C19" s="58"/>
      <c r="D19" s="59"/>
      <c r="E19" s="59"/>
      <c r="F19" s="59"/>
      <c r="G19" s="59"/>
      <c r="H19" s="59"/>
      <c r="I19" s="59"/>
      <c r="J19" s="59"/>
      <c r="K19" s="59"/>
      <c r="L19" s="59"/>
      <c r="M19" s="13" t="s">
        <v>384</v>
      </c>
    </row>
    <row r="20" spans="1:17" ht="30" customHeight="1" x14ac:dyDescent="0.3">
      <c r="A20" s="6" t="s">
        <v>323</v>
      </c>
      <c r="B20" s="6" t="s">
        <v>316</v>
      </c>
      <c r="C20" s="5" t="s">
        <v>317</v>
      </c>
      <c r="D20" s="11">
        <v>0.13</v>
      </c>
      <c r="E20" s="11">
        <v>0</v>
      </c>
      <c r="F20" s="11">
        <f>ROUNDDOWN(D20*E20, 1)</f>
        <v>0</v>
      </c>
      <c r="G20" s="11">
        <f>단가대비표!O82</f>
        <v>171037</v>
      </c>
      <c r="H20" s="11">
        <f>ROUNDDOWN(D20*G20, 1)</f>
        <v>22234.799999999999</v>
      </c>
      <c r="I20" s="11">
        <v>0</v>
      </c>
      <c r="J20" s="11">
        <f>ROUNDDOWN(D20*I20, 1)</f>
        <v>0</v>
      </c>
      <c r="K20" s="11">
        <f>E20+G20+I20</f>
        <v>171037</v>
      </c>
      <c r="L20" s="11">
        <f>F20+H20+J20</f>
        <v>22234.799999999999</v>
      </c>
      <c r="M20" s="6" t="s">
        <v>322</v>
      </c>
      <c r="O20" s="12" t="s">
        <v>385</v>
      </c>
      <c r="P20" s="12" t="s">
        <v>380</v>
      </c>
      <c r="Q20">
        <v>1</v>
      </c>
    </row>
    <row r="21" spans="1:17" ht="30" customHeight="1" x14ac:dyDescent="0.3">
      <c r="A21" s="14" t="s">
        <v>382</v>
      </c>
      <c r="B21" s="15"/>
      <c r="C21" s="16"/>
      <c r="D21" s="17"/>
      <c r="E21" s="17"/>
      <c r="F21" s="17">
        <f>INT(SUMIF(Q20:Q20, "1", F20:F20))</f>
        <v>0</v>
      </c>
      <c r="G21" s="17"/>
      <c r="H21" s="17">
        <f>INT(SUMIF(Q20:Q20, "1", H20:H20))</f>
        <v>22234</v>
      </c>
      <c r="I21" s="17"/>
      <c r="J21" s="17">
        <f>INT(SUMIF(Q20:Q20, "1", J20:J20))</f>
        <v>0</v>
      </c>
      <c r="K21" s="17"/>
      <c r="L21" s="17">
        <f>F21+H21+J21</f>
        <v>22234</v>
      </c>
      <c r="M21" s="15"/>
    </row>
    <row r="22" spans="1:17" ht="30" customHeight="1" x14ac:dyDescent="0.3">
      <c r="A22" s="9"/>
      <c r="B22" s="9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9"/>
    </row>
    <row r="23" spans="1:17" ht="30" customHeight="1" x14ac:dyDescent="0.3">
      <c r="A23" s="57" t="s">
        <v>386</v>
      </c>
      <c r="B23" s="58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13" t="s">
        <v>387</v>
      </c>
    </row>
    <row r="24" spans="1:17" ht="30" customHeight="1" x14ac:dyDescent="0.3">
      <c r="A24" s="6" t="s">
        <v>323</v>
      </c>
      <c r="B24" s="6" t="s">
        <v>316</v>
      </c>
      <c r="C24" s="5" t="s">
        <v>317</v>
      </c>
      <c r="D24" s="11">
        <v>0.02</v>
      </c>
      <c r="E24" s="11">
        <v>0</v>
      </c>
      <c r="F24" s="11">
        <f>ROUNDDOWN(D24*E24, 1)</f>
        <v>0</v>
      </c>
      <c r="G24" s="11">
        <f>단가대비표!O82</f>
        <v>171037</v>
      </c>
      <c r="H24" s="11">
        <f>ROUNDDOWN(D24*G24, 1)</f>
        <v>3420.7</v>
      </c>
      <c r="I24" s="11">
        <v>0</v>
      </c>
      <c r="J24" s="11">
        <f>ROUNDDOWN(D24*I24, 1)</f>
        <v>0</v>
      </c>
      <c r="K24" s="11">
        <f>E24+G24+I24</f>
        <v>171037</v>
      </c>
      <c r="L24" s="11">
        <f>F24+H24+J24</f>
        <v>3420.7</v>
      </c>
      <c r="M24" s="6" t="s">
        <v>322</v>
      </c>
      <c r="O24" s="12" t="s">
        <v>381</v>
      </c>
      <c r="P24" s="12" t="s">
        <v>380</v>
      </c>
      <c r="Q24">
        <v>1</v>
      </c>
    </row>
    <row r="25" spans="1:17" ht="30" customHeight="1" x14ac:dyDescent="0.3">
      <c r="A25" s="14" t="s">
        <v>382</v>
      </c>
      <c r="B25" s="15"/>
      <c r="C25" s="16"/>
      <c r="D25" s="17"/>
      <c r="E25" s="17"/>
      <c r="F25" s="17">
        <f>INT(SUMIF(Q24:Q24, "1", F24:F24))</f>
        <v>0</v>
      </c>
      <c r="G25" s="17"/>
      <c r="H25" s="17">
        <f>INT(SUMIF(Q24:Q24, "1", H24:H24))</f>
        <v>3420</v>
      </c>
      <c r="I25" s="17"/>
      <c r="J25" s="17">
        <f>INT(SUMIF(Q24:Q24, "1", J24:J24))</f>
        <v>0</v>
      </c>
      <c r="K25" s="17"/>
      <c r="L25" s="17">
        <f>F25+H25+J25</f>
        <v>3420</v>
      </c>
      <c r="M25" s="15"/>
    </row>
    <row r="26" spans="1:17" ht="30" customHeight="1" x14ac:dyDescent="0.3">
      <c r="A26" s="9"/>
      <c r="B26" s="9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9"/>
    </row>
    <row r="27" spans="1:17" ht="30" customHeight="1" x14ac:dyDescent="0.3">
      <c r="A27" s="57" t="s">
        <v>388</v>
      </c>
      <c r="B27" s="58"/>
      <c r="C27" s="58"/>
      <c r="D27" s="59"/>
      <c r="E27" s="59"/>
      <c r="F27" s="59"/>
      <c r="G27" s="59"/>
      <c r="H27" s="59"/>
      <c r="I27" s="59"/>
      <c r="J27" s="59"/>
      <c r="K27" s="59"/>
      <c r="L27" s="59"/>
      <c r="M27" s="15"/>
    </row>
    <row r="28" spans="1:17" ht="30" customHeight="1" x14ac:dyDescent="0.3">
      <c r="A28" s="6" t="s">
        <v>31</v>
      </c>
      <c r="B28" s="6" t="s">
        <v>32</v>
      </c>
      <c r="C28" s="5" t="s">
        <v>33</v>
      </c>
      <c r="D28" s="11">
        <v>1.1529590000000001</v>
      </c>
      <c r="E28" s="11">
        <f>단가대비표!O9</f>
        <v>2358</v>
      </c>
      <c r="F28" s="11">
        <f>ROUNDDOWN(D28*E28, 1)</f>
        <v>2718.6</v>
      </c>
      <c r="G28" s="11">
        <f>단가대비표!R9</f>
        <v>0</v>
      </c>
      <c r="H28" s="11">
        <f>ROUNDDOWN(D28*G28, 1)</f>
        <v>0</v>
      </c>
      <c r="I28" s="11">
        <v>0</v>
      </c>
      <c r="J28" s="11">
        <f>ROUNDDOWN(D28*I28, 1)</f>
        <v>0</v>
      </c>
      <c r="K28" s="11">
        <f>E28+G28+I28</f>
        <v>2358</v>
      </c>
      <c r="L28" s="11">
        <f>F28+H28+J28</f>
        <v>2718.6</v>
      </c>
      <c r="M28" s="6" t="s">
        <v>30</v>
      </c>
      <c r="O28" s="12" t="s">
        <v>379</v>
      </c>
      <c r="P28" s="12" t="s">
        <v>380</v>
      </c>
      <c r="Q28">
        <v>1</v>
      </c>
    </row>
    <row r="29" spans="1:17" ht="30" customHeight="1" x14ac:dyDescent="0.3">
      <c r="A29" s="6" t="s">
        <v>389</v>
      </c>
      <c r="B29" s="6" t="s">
        <v>390</v>
      </c>
      <c r="C29" s="5" t="s">
        <v>122</v>
      </c>
      <c r="D29" s="11">
        <v>1</v>
      </c>
      <c r="E29" s="11">
        <f>일위대가목록!G51</f>
        <v>0</v>
      </c>
      <c r="F29" s="11">
        <f>ROUNDDOWN(D29*E29, 1)</f>
        <v>0</v>
      </c>
      <c r="G29" s="11">
        <f>일위대가목록!I51</f>
        <v>9828</v>
      </c>
      <c r="H29" s="11">
        <f>ROUNDDOWN(D29*G29, 1)</f>
        <v>9828</v>
      </c>
      <c r="I29" s="11">
        <f>일위대가목록!K51</f>
        <v>196</v>
      </c>
      <c r="J29" s="11">
        <f>ROUNDDOWN(D29*I29, 1)</f>
        <v>196</v>
      </c>
      <c r="K29" s="11">
        <f>E29+G29+I29</f>
        <v>10024</v>
      </c>
      <c r="L29" s="11">
        <f>F29+H29+J29</f>
        <v>10024</v>
      </c>
      <c r="M29" s="6" t="s">
        <v>391</v>
      </c>
      <c r="P29" s="12" t="s">
        <v>380</v>
      </c>
      <c r="Q29">
        <v>1</v>
      </c>
    </row>
    <row r="30" spans="1:17" ht="30" customHeight="1" x14ac:dyDescent="0.3">
      <c r="A30" s="14" t="s">
        <v>382</v>
      </c>
      <c r="B30" s="15"/>
      <c r="C30" s="16"/>
      <c r="D30" s="17"/>
      <c r="E30" s="17"/>
      <c r="F30" s="17">
        <f>INT(SUMIF(Q28:Q29, "1", F28:F29))</f>
        <v>2718</v>
      </c>
      <c r="G30" s="17"/>
      <c r="H30" s="17">
        <f>INT(SUMIF(Q28:Q29, "1", H28:H29))</f>
        <v>9828</v>
      </c>
      <c r="I30" s="17"/>
      <c r="J30" s="17">
        <f>INT(SUMIF(Q28:Q29, "1", J28:J29))</f>
        <v>196</v>
      </c>
      <c r="K30" s="17"/>
      <c r="L30" s="17">
        <f>F30+H30+J30</f>
        <v>12742</v>
      </c>
      <c r="M30" s="15"/>
    </row>
    <row r="31" spans="1:17" ht="30" customHeight="1" x14ac:dyDescent="0.3">
      <c r="A31" s="9"/>
      <c r="B31" s="9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9"/>
    </row>
    <row r="32" spans="1:17" ht="30" customHeight="1" x14ac:dyDescent="0.3">
      <c r="A32" s="57" t="s">
        <v>392</v>
      </c>
      <c r="B32" s="58"/>
      <c r="C32" s="58"/>
      <c r="D32" s="59"/>
      <c r="E32" s="59"/>
      <c r="F32" s="59"/>
      <c r="G32" s="59"/>
      <c r="H32" s="59"/>
      <c r="I32" s="59"/>
      <c r="J32" s="59"/>
      <c r="K32" s="59"/>
      <c r="L32" s="59"/>
      <c r="M32" s="13" t="s">
        <v>393</v>
      </c>
    </row>
    <row r="33" spans="1:17" ht="30" customHeight="1" x14ac:dyDescent="0.3">
      <c r="A33" s="6" t="s">
        <v>173</v>
      </c>
      <c r="B33" s="6" t="s">
        <v>180</v>
      </c>
      <c r="C33" s="5" t="s">
        <v>52</v>
      </c>
      <c r="D33" s="11">
        <v>1.05</v>
      </c>
      <c r="E33" s="11">
        <f>단가대비표!O45</f>
        <v>2901</v>
      </c>
      <c r="F33" s="11">
        <f>ROUNDDOWN(D33*E33, 1)</f>
        <v>3046</v>
      </c>
      <c r="G33" s="11">
        <f>단가대비표!R45</f>
        <v>0</v>
      </c>
      <c r="H33" s="11">
        <f>ROUNDDOWN(D33*G33, 1)</f>
        <v>0</v>
      </c>
      <c r="I33" s="11">
        <v>0</v>
      </c>
      <c r="J33" s="11">
        <f>ROUNDDOWN(D33*I33, 1)</f>
        <v>0</v>
      </c>
      <c r="K33" s="11">
        <f>E33+G33+I33</f>
        <v>2901</v>
      </c>
      <c r="L33" s="11">
        <f>F33+H33+J33</f>
        <v>3046</v>
      </c>
      <c r="M33" s="6" t="s">
        <v>179</v>
      </c>
      <c r="O33" s="12" t="s">
        <v>379</v>
      </c>
      <c r="P33" s="12" t="s">
        <v>380</v>
      </c>
      <c r="Q33">
        <v>1</v>
      </c>
    </row>
    <row r="34" spans="1:17" ht="30" customHeight="1" x14ac:dyDescent="0.3">
      <c r="A34" s="6" t="s">
        <v>394</v>
      </c>
      <c r="B34" s="6" t="s">
        <v>395</v>
      </c>
      <c r="C34" s="5" t="s">
        <v>52</v>
      </c>
      <c r="D34" s="11">
        <v>1</v>
      </c>
      <c r="E34" s="11">
        <f>일위대가목록!G53</f>
        <v>0</v>
      </c>
      <c r="F34" s="11">
        <f>ROUNDDOWN(D34*E34, 1)</f>
        <v>0</v>
      </c>
      <c r="G34" s="11">
        <f>일위대가목록!I53</f>
        <v>11358</v>
      </c>
      <c r="H34" s="11">
        <f>ROUNDDOWN(D34*G34, 1)</f>
        <v>11358</v>
      </c>
      <c r="I34" s="11">
        <f>일위대가목록!K53</f>
        <v>113</v>
      </c>
      <c r="J34" s="11">
        <f>ROUNDDOWN(D34*I34, 1)</f>
        <v>113</v>
      </c>
      <c r="K34" s="11">
        <f>E34+G34+I34</f>
        <v>11471</v>
      </c>
      <c r="L34" s="11">
        <f>F34+H34+J34</f>
        <v>11471</v>
      </c>
      <c r="M34" s="6" t="s">
        <v>396</v>
      </c>
      <c r="P34" s="12" t="s">
        <v>380</v>
      </c>
      <c r="Q34">
        <v>1</v>
      </c>
    </row>
    <row r="35" spans="1:17" ht="30" customHeight="1" x14ac:dyDescent="0.3">
      <c r="A35" s="14" t="s">
        <v>382</v>
      </c>
      <c r="B35" s="15"/>
      <c r="C35" s="16"/>
      <c r="D35" s="17"/>
      <c r="E35" s="17"/>
      <c r="F35" s="17">
        <f>INT(SUMIF(Q33:Q34, "1", F33:F34))</f>
        <v>3046</v>
      </c>
      <c r="G35" s="17"/>
      <c r="H35" s="17">
        <f>INT(SUMIF(Q33:Q34, "1", H33:H34))</f>
        <v>11358</v>
      </c>
      <c r="I35" s="17"/>
      <c r="J35" s="17">
        <f>INT(SUMIF(Q33:Q34, "1", J33:J34))</f>
        <v>113</v>
      </c>
      <c r="K35" s="17"/>
      <c r="L35" s="17">
        <f>F35+H35+J35</f>
        <v>14517</v>
      </c>
      <c r="M35" s="15"/>
    </row>
    <row r="36" spans="1:17" ht="30" customHeight="1" x14ac:dyDescent="0.3">
      <c r="A36" s="9"/>
      <c r="B36" s="9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9"/>
    </row>
    <row r="37" spans="1:17" ht="30" customHeight="1" x14ac:dyDescent="0.3">
      <c r="A37" s="57" t="s">
        <v>397</v>
      </c>
      <c r="B37" s="58"/>
      <c r="C37" s="58"/>
      <c r="D37" s="59"/>
      <c r="E37" s="59"/>
      <c r="F37" s="59"/>
      <c r="G37" s="59"/>
      <c r="H37" s="59"/>
      <c r="I37" s="59"/>
      <c r="J37" s="59"/>
      <c r="K37" s="59"/>
      <c r="L37" s="59"/>
      <c r="M37" s="13" t="s">
        <v>398</v>
      </c>
    </row>
    <row r="38" spans="1:17" ht="30" customHeight="1" x14ac:dyDescent="0.3">
      <c r="A38" s="6" t="s">
        <v>63</v>
      </c>
      <c r="B38" s="6" t="s">
        <v>78</v>
      </c>
      <c r="C38" s="5" t="s">
        <v>65</v>
      </c>
      <c r="D38" s="11">
        <v>1.3620000000000001</v>
      </c>
      <c r="E38" s="11">
        <f>단가대비표!O16</f>
        <v>220</v>
      </c>
      <c r="F38" s="11">
        <f t="shared" ref="F38:F49" si="5">ROUNDDOWN(D38*E38, 1)</f>
        <v>299.60000000000002</v>
      </c>
      <c r="G38" s="11">
        <f>단가대비표!R16</f>
        <v>0</v>
      </c>
      <c r="H38" s="11">
        <f t="shared" ref="H38:H49" si="6">ROUNDDOWN(D38*G38, 1)</f>
        <v>0</v>
      </c>
      <c r="I38" s="11">
        <v>0</v>
      </c>
      <c r="J38" s="11">
        <f t="shared" ref="J38:J49" si="7">ROUNDDOWN(D38*I38, 1)</f>
        <v>0</v>
      </c>
      <c r="K38" s="11">
        <f t="shared" ref="K38:K49" si="8">E38+G38+I38</f>
        <v>220</v>
      </c>
      <c r="L38" s="11">
        <f t="shared" ref="L38:L49" si="9">F38+H38+J38</f>
        <v>299.60000000000002</v>
      </c>
      <c r="M38" s="6" t="s">
        <v>77</v>
      </c>
      <c r="O38" s="12" t="s">
        <v>379</v>
      </c>
      <c r="P38" s="12" t="s">
        <v>380</v>
      </c>
      <c r="Q38">
        <v>1</v>
      </c>
    </row>
    <row r="39" spans="1:17" ht="30" customHeight="1" x14ac:dyDescent="0.3">
      <c r="A39" s="6" t="s">
        <v>63</v>
      </c>
      <c r="B39" s="6" t="s">
        <v>64</v>
      </c>
      <c r="C39" s="5" t="s">
        <v>65</v>
      </c>
      <c r="D39" s="11">
        <v>1.3620000000000001</v>
      </c>
      <c r="E39" s="11">
        <f>단가대비표!O14</f>
        <v>223</v>
      </c>
      <c r="F39" s="11">
        <f t="shared" si="5"/>
        <v>303.7</v>
      </c>
      <c r="G39" s="11">
        <f>단가대비표!R14</f>
        <v>0</v>
      </c>
      <c r="H39" s="11">
        <f t="shared" si="6"/>
        <v>0</v>
      </c>
      <c r="I39" s="11">
        <v>0</v>
      </c>
      <c r="J39" s="11">
        <f t="shared" si="7"/>
        <v>0</v>
      </c>
      <c r="K39" s="11">
        <f t="shared" si="8"/>
        <v>223</v>
      </c>
      <c r="L39" s="11">
        <f t="shared" si="9"/>
        <v>303.7</v>
      </c>
      <c r="M39" s="6" t="s">
        <v>62</v>
      </c>
      <c r="O39" s="12" t="s">
        <v>379</v>
      </c>
      <c r="P39" s="12" t="s">
        <v>380</v>
      </c>
      <c r="Q39">
        <v>1</v>
      </c>
    </row>
    <row r="40" spans="1:17" ht="30" customHeight="1" x14ac:dyDescent="0.3">
      <c r="A40" s="6" t="s">
        <v>63</v>
      </c>
      <c r="B40" s="6" t="s">
        <v>87</v>
      </c>
      <c r="C40" s="5" t="s">
        <v>73</v>
      </c>
      <c r="D40" s="11">
        <v>1.222</v>
      </c>
      <c r="E40" s="11">
        <f>단가대비표!O19</f>
        <v>750</v>
      </c>
      <c r="F40" s="11">
        <f t="shared" si="5"/>
        <v>916.5</v>
      </c>
      <c r="G40" s="11">
        <f>단가대비표!R19</f>
        <v>0</v>
      </c>
      <c r="H40" s="11">
        <f t="shared" si="6"/>
        <v>0</v>
      </c>
      <c r="I40" s="11">
        <v>0</v>
      </c>
      <c r="J40" s="11">
        <f t="shared" si="7"/>
        <v>0</v>
      </c>
      <c r="K40" s="11">
        <f t="shared" si="8"/>
        <v>750</v>
      </c>
      <c r="L40" s="11">
        <f t="shared" si="9"/>
        <v>916.5</v>
      </c>
      <c r="M40" s="6" t="s">
        <v>86</v>
      </c>
      <c r="O40" s="12" t="s">
        <v>379</v>
      </c>
      <c r="P40" s="12" t="s">
        <v>380</v>
      </c>
      <c r="Q40">
        <v>1</v>
      </c>
    </row>
    <row r="41" spans="1:17" ht="30" customHeight="1" x14ac:dyDescent="0.3">
      <c r="A41" s="6" t="s">
        <v>63</v>
      </c>
      <c r="B41" s="6" t="s">
        <v>72</v>
      </c>
      <c r="C41" s="5" t="s">
        <v>73</v>
      </c>
      <c r="D41" s="11">
        <v>0.52500000000000002</v>
      </c>
      <c r="E41" s="11">
        <f>단가대비표!O15</f>
        <v>550</v>
      </c>
      <c r="F41" s="11">
        <f t="shared" si="5"/>
        <v>288.7</v>
      </c>
      <c r="G41" s="11">
        <f>단가대비표!R15</f>
        <v>0</v>
      </c>
      <c r="H41" s="11">
        <f t="shared" si="6"/>
        <v>0</v>
      </c>
      <c r="I41" s="11">
        <v>0</v>
      </c>
      <c r="J41" s="11">
        <f t="shared" si="7"/>
        <v>0</v>
      </c>
      <c r="K41" s="11">
        <f t="shared" si="8"/>
        <v>550</v>
      </c>
      <c r="L41" s="11">
        <f t="shared" si="9"/>
        <v>288.7</v>
      </c>
      <c r="M41" s="6" t="s">
        <v>71</v>
      </c>
      <c r="O41" s="12" t="s">
        <v>379</v>
      </c>
      <c r="P41" s="12" t="s">
        <v>380</v>
      </c>
      <c r="Q41">
        <v>1</v>
      </c>
    </row>
    <row r="42" spans="1:17" ht="30" customHeight="1" x14ac:dyDescent="0.3">
      <c r="A42" s="6" t="s">
        <v>63</v>
      </c>
      <c r="B42" s="6" t="s">
        <v>93</v>
      </c>
      <c r="C42" s="5" t="s">
        <v>82</v>
      </c>
      <c r="D42" s="11">
        <v>1.3620000000000001</v>
      </c>
      <c r="E42" s="11">
        <f>단가대비표!O21</f>
        <v>310</v>
      </c>
      <c r="F42" s="11">
        <f t="shared" si="5"/>
        <v>422.2</v>
      </c>
      <c r="G42" s="11">
        <f>단가대비표!R21</f>
        <v>0</v>
      </c>
      <c r="H42" s="11">
        <f t="shared" si="6"/>
        <v>0</v>
      </c>
      <c r="I42" s="11">
        <v>0</v>
      </c>
      <c r="J42" s="11">
        <f t="shared" si="7"/>
        <v>0</v>
      </c>
      <c r="K42" s="11">
        <f t="shared" si="8"/>
        <v>310</v>
      </c>
      <c r="L42" s="11">
        <f t="shared" si="9"/>
        <v>422.2</v>
      </c>
      <c r="M42" s="6" t="s">
        <v>92</v>
      </c>
      <c r="O42" s="12" t="s">
        <v>379</v>
      </c>
      <c r="P42" s="12" t="s">
        <v>380</v>
      </c>
      <c r="Q42">
        <v>1</v>
      </c>
    </row>
    <row r="43" spans="1:17" ht="30" customHeight="1" x14ac:dyDescent="0.3">
      <c r="A43" s="6" t="s">
        <v>63</v>
      </c>
      <c r="B43" s="6" t="s">
        <v>81</v>
      </c>
      <c r="C43" s="5" t="s">
        <v>82</v>
      </c>
      <c r="D43" s="11">
        <v>0.58399999999999996</v>
      </c>
      <c r="E43" s="11">
        <f>단가대비표!O17</f>
        <v>111</v>
      </c>
      <c r="F43" s="11">
        <f t="shared" si="5"/>
        <v>64.8</v>
      </c>
      <c r="G43" s="11">
        <f>단가대비표!R17</f>
        <v>0</v>
      </c>
      <c r="H43" s="11">
        <f t="shared" si="6"/>
        <v>0</v>
      </c>
      <c r="I43" s="11">
        <v>0</v>
      </c>
      <c r="J43" s="11">
        <f t="shared" si="7"/>
        <v>0</v>
      </c>
      <c r="K43" s="11">
        <f t="shared" si="8"/>
        <v>111</v>
      </c>
      <c r="L43" s="11">
        <f t="shared" si="9"/>
        <v>64.8</v>
      </c>
      <c r="M43" s="6" t="s">
        <v>80</v>
      </c>
      <c r="O43" s="12" t="s">
        <v>379</v>
      </c>
      <c r="P43" s="12" t="s">
        <v>380</v>
      </c>
      <c r="Q43">
        <v>1</v>
      </c>
    </row>
    <row r="44" spans="1:17" ht="30" customHeight="1" x14ac:dyDescent="0.3">
      <c r="A44" s="6" t="s">
        <v>63</v>
      </c>
      <c r="B44" s="6" t="s">
        <v>84</v>
      </c>
      <c r="C44" s="5" t="s">
        <v>82</v>
      </c>
      <c r="D44" s="11">
        <v>0.19500000000000001</v>
      </c>
      <c r="E44" s="11">
        <f>단가대비표!O18</f>
        <v>200</v>
      </c>
      <c r="F44" s="11">
        <f t="shared" si="5"/>
        <v>39</v>
      </c>
      <c r="G44" s="11">
        <f>단가대비표!R18</f>
        <v>0</v>
      </c>
      <c r="H44" s="11">
        <f t="shared" si="6"/>
        <v>0</v>
      </c>
      <c r="I44" s="11">
        <v>0</v>
      </c>
      <c r="J44" s="11">
        <f t="shared" si="7"/>
        <v>0</v>
      </c>
      <c r="K44" s="11">
        <f t="shared" si="8"/>
        <v>200</v>
      </c>
      <c r="L44" s="11">
        <f t="shared" si="9"/>
        <v>39</v>
      </c>
      <c r="M44" s="6" t="s">
        <v>83</v>
      </c>
      <c r="O44" s="12" t="s">
        <v>379</v>
      </c>
      <c r="P44" s="12" t="s">
        <v>380</v>
      </c>
      <c r="Q44">
        <v>1</v>
      </c>
    </row>
    <row r="45" spans="1:17" ht="30" customHeight="1" x14ac:dyDescent="0.3">
      <c r="A45" s="6" t="s">
        <v>63</v>
      </c>
      <c r="B45" s="6" t="s">
        <v>103</v>
      </c>
      <c r="C45" s="5" t="s">
        <v>73</v>
      </c>
      <c r="D45" s="11">
        <v>3.6749999999999998</v>
      </c>
      <c r="E45" s="11">
        <f>단가대비표!O24</f>
        <v>620</v>
      </c>
      <c r="F45" s="11">
        <f t="shared" si="5"/>
        <v>2278.5</v>
      </c>
      <c r="G45" s="11">
        <f>단가대비표!R24</f>
        <v>0</v>
      </c>
      <c r="H45" s="11">
        <f t="shared" si="6"/>
        <v>0</v>
      </c>
      <c r="I45" s="11">
        <v>0</v>
      </c>
      <c r="J45" s="11">
        <f t="shared" si="7"/>
        <v>0</v>
      </c>
      <c r="K45" s="11">
        <f t="shared" si="8"/>
        <v>620</v>
      </c>
      <c r="L45" s="11">
        <f t="shared" si="9"/>
        <v>2278.5</v>
      </c>
      <c r="M45" s="6" t="s">
        <v>102</v>
      </c>
      <c r="O45" s="12" t="s">
        <v>379</v>
      </c>
      <c r="P45" s="12" t="s">
        <v>380</v>
      </c>
      <c r="Q45">
        <v>1</v>
      </c>
    </row>
    <row r="46" spans="1:17" ht="30" customHeight="1" x14ac:dyDescent="0.3">
      <c r="A46" s="6" t="s">
        <v>63</v>
      </c>
      <c r="B46" s="6" t="s">
        <v>100</v>
      </c>
      <c r="C46" s="5" t="s">
        <v>65</v>
      </c>
      <c r="D46" s="11">
        <v>4.0839999999999996</v>
      </c>
      <c r="E46" s="11">
        <f>단가대비표!O23</f>
        <v>730</v>
      </c>
      <c r="F46" s="11">
        <f t="shared" si="5"/>
        <v>2981.3</v>
      </c>
      <c r="G46" s="11">
        <f>단가대비표!R23</f>
        <v>0</v>
      </c>
      <c r="H46" s="11">
        <f t="shared" si="6"/>
        <v>0</v>
      </c>
      <c r="I46" s="11">
        <v>0</v>
      </c>
      <c r="J46" s="11">
        <f t="shared" si="7"/>
        <v>0</v>
      </c>
      <c r="K46" s="11">
        <f t="shared" si="8"/>
        <v>730</v>
      </c>
      <c r="L46" s="11">
        <f t="shared" si="9"/>
        <v>2981.3</v>
      </c>
      <c r="M46" s="6" t="s">
        <v>99</v>
      </c>
      <c r="O46" s="12" t="s">
        <v>379</v>
      </c>
      <c r="P46" s="12" t="s">
        <v>380</v>
      </c>
      <c r="Q46">
        <v>1</v>
      </c>
    </row>
    <row r="47" spans="1:17" ht="30" customHeight="1" x14ac:dyDescent="0.3">
      <c r="A47" s="6" t="s">
        <v>63</v>
      </c>
      <c r="B47" s="6" t="s">
        <v>96</v>
      </c>
      <c r="C47" s="5" t="s">
        <v>65</v>
      </c>
      <c r="D47" s="11">
        <v>0.58399999999999996</v>
      </c>
      <c r="E47" s="11">
        <f>단가대비표!O22</f>
        <v>330</v>
      </c>
      <c r="F47" s="11">
        <f t="shared" si="5"/>
        <v>192.7</v>
      </c>
      <c r="G47" s="11">
        <f>단가대비표!R22</f>
        <v>0</v>
      </c>
      <c r="H47" s="11">
        <f t="shared" si="6"/>
        <v>0</v>
      </c>
      <c r="I47" s="11">
        <v>0</v>
      </c>
      <c r="J47" s="11">
        <f t="shared" si="7"/>
        <v>0</v>
      </c>
      <c r="K47" s="11">
        <f t="shared" si="8"/>
        <v>330</v>
      </c>
      <c r="L47" s="11">
        <f t="shared" si="9"/>
        <v>192.7</v>
      </c>
      <c r="M47" s="6" t="s">
        <v>95</v>
      </c>
      <c r="O47" s="12" t="s">
        <v>379</v>
      </c>
      <c r="P47" s="12" t="s">
        <v>380</v>
      </c>
      <c r="Q47">
        <v>1</v>
      </c>
    </row>
    <row r="48" spans="1:17" ht="30" customHeight="1" x14ac:dyDescent="0.3">
      <c r="A48" s="6" t="s">
        <v>63</v>
      </c>
      <c r="B48" s="6" t="s">
        <v>90</v>
      </c>
      <c r="C48" s="5" t="s">
        <v>65</v>
      </c>
      <c r="D48" s="11">
        <v>42.33</v>
      </c>
      <c r="E48" s="11">
        <f>단가대비표!O20</f>
        <v>5.7</v>
      </c>
      <c r="F48" s="11">
        <f t="shared" si="5"/>
        <v>241.2</v>
      </c>
      <c r="G48" s="11">
        <f>단가대비표!R20</f>
        <v>0</v>
      </c>
      <c r="H48" s="11">
        <f t="shared" si="6"/>
        <v>0</v>
      </c>
      <c r="I48" s="11">
        <v>0</v>
      </c>
      <c r="J48" s="11">
        <f t="shared" si="7"/>
        <v>0</v>
      </c>
      <c r="K48" s="11">
        <f t="shared" si="8"/>
        <v>5.7</v>
      </c>
      <c r="L48" s="11">
        <f t="shared" si="9"/>
        <v>241.2</v>
      </c>
      <c r="M48" s="6" t="s">
        <v>89</v>
      </c>
      <c r="O48" s="12" t="s">
        <v>379</v>
      </c>
      <c r="P48" s="12" t="s">
        <v>380</v>
      </c>
      <c r="Q48">
        <v>1</v>
      </c>
    </row>
    <row r="49" spans="1:20" ht="30" customHeight="1" x14ac:dyDescent="0.3">
      <c r="A49" s="6" t="s">
        <v>399</v>
      </c>
      <c r="B49" s="6" t="s">
        <v>400</v>
      </c>
      <c r="C49" s="5" t="s">
        <v>122</v>
      </c>
      <c r="D49" s="11">
        <v>1</v>
      </c>
      <c r="E49" s="11">
        <f>일위대가목록!G58</f>
        <v>0</v>
      </c>
      <c r="F49" s="11">
        <f t="shared" si="5"/>
        <v>0</v>
      </c>
      <c r="G49" s="11">
        <f>일위대가목록!I58</f>
        <v>11358</v>
      </c>
      <c r="H49" s="11">
        <f t="shared" si="6"/>
        <v>11358</v>
      </c>
      <c r="I49" s="11">
        <f>일위대가목록!K58</f>
        <v>681</v>
      </c>
      <c r="J49" s="11">
        <f t="shared" si="7"/>
        <v>681</v>
      </c>
      <c r="K49" s="11">
        <f t="shared" si="8"/>
        <v>12039</v>
      </c>
      <c r="L49" s="11">
        <f t="shared" si="9"/>
        <v>12039</v>
      </c>
      <c r="M49" s="6" t="s">
        <v>401</v>
      </c>
      <c r="P49" s="12" t="s">
        <v>380</v>
      </c>
      <c r="Q49">
        <v>1</v>
      </c>
    </row>
    <row r="50" spans="1:20" ht="30" customHeight="1" x14ac:dyDescent="0.3">
      <c r="A50" s="14" t="s">
        <v>382</v>
      </c>
      <c r="B50" s="15"/>
      <c r="C50" s="16"/>
      <c r="D50" s="17"/>
      <c r="E50" s="17"/>
      <c r="F50" s="17">
        <f>INT(SUMIF(Q38:Q49, "1", F38:F49))</f>
        <v>8028</v>
      </c>
      <c r="G50" s="17"/>
      <c r="H50" s="17">
        <f>INT(SUMIF(Q38:Q49, "1", H38:H49))</f>
        <v>11358</v>
      </c>
      <c r="I50" s="17"/>
      <c r="J50" s="17">
        <f>INT(SUMIF(Q38:Q49, "1", J38:J49))</f>
        <v>681</v>
      </c>
      <c r="K50" s="17"/>
      <c r="L50" s="17">
        <f>F50+H50+J50</f>
        <v>20067</v>
      </c>
      <c r="M50" s="15"/>
    </row>
    <row r="51" spans="1:20" ht="30" customHeight="1" x14ac:dyDescent="0.3">
      <c r="A51" s="9"/>
      <c r="B51" s="9"/>
      <c r="C51" s="10"/>
      <c r="D51" s="11"/>
      <c r="E51" s="11"/>
      <c r="F51" s="11"/>
      <c r="G51" s="11"/>
      <c r="H51" s="11"/>
      <c r="I51" s="11"/>
      <c r="J51" s="11"/>
      <c r="K51" s="11"/>
      <c r="L51" s="11"/>
      <c r="M51" s="9"/>
    </row>
    <row r="52" spans="1:20" ht="30" customHeight="1" x14ac:dyDescent="0.3">
      <c r="A52" s="57" t="s">
        <v>402</v>
      </c>
      <c r="B52" s="58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13" t="s">
        <v>403</v>
      </c>
    </row>
    <row r="53" spans="1:20" ht="30" customHeight="1" x14ac:dyDescent="0.3">
      <c r="A53" s="6" t="s">
        <v>319</v>
      </c>
      <c r="B53" s="6" t="s">
        <v>316</v>
      </c>
      <c r="C53" s="5" t="s">
        <v>317</v>
      </c>
      <c r="D53" s="11">
        <v>4.4443999999999997E-2</v>
      </c>
      <c r="E53" s="11">
        <v>0</v>
      </c>
      <c r="F53" s="11">
        <f>ROUNDDOWN(D53*E53, 1)</f>
        <v>0</v>
      </c>
      <c r="G53" s="11">
        <f>단가대비표!O80</f>
        <v>255231</v>
      </c>
      <c r="H53" s="11">
        <f>ROUNDDOWN(D53*G53, 1)</f>
        <v>11343.4</v>
      </c>
      <c r="I53" s="11">
        <v>0</v>
      </c>
      <c r="J53" s="11">
        <f>ROUNDDOWN(D53*I53, 1)</f>
        <v>0</v>
      </c>
      <c r="K53" s="11">
        <f t="shared" ref="K53:L55" si="10">E53+G53+I53</f>
        <v>255231</v>
      </c>
      <c r="L53" s="11">
        <f t="shared" si="10"/>
        <v>11343.4</v>
      </c>
      <c r="M53" s="6" t="s">
        <v>318</v>
      </c>
      <c r="O53" s="12" t="s">
        <v>381</v>
      </c>
      <c r="P53" s="12" t="s">
        <v>380</v>
      </c>
      <c r="Q53">
        <v>1</v>
      </c>
    </row>
    <row r="54" spans="1:20" ht="30" customHeight="1" x14ac:dyDescent="0.3">
      <c r="A54" s="6" t="s">
        <v>323</v>
      </c>
      <c r="B54" s="6" t="s">
        <v>316</v>
      </c>
      <c r="C54" s="5" t="s">
        <v>317</v>
      </c>
      <c r="D54" s="11">
        <v>2.2221999999999999E-2</v>
      </c>
      <c r="E54" s="11">
        <v>0</v>
      </c>
      <c r="F54" s="11">
        <f>ROUNDDOWN(D54*E54, 1)</f>
        <v>0</v>
      </c>
      <c r="G54" s="11">
        <f>단가대비표!O82</f>
        <v>171037</v>
      </c>
      <c r="H54" s="11">
        <f>ROUNDDOWN(D54*G54, 1)</f>
        <v>3800.7</v>
      </c>
      <c r="I54" s="11">
        <v>0</v>
      </c>
      <c r="J54" s="11">
        <f>ROUNDDOWN(D54*I54, 1)</f>
        <v>0</v>
      </c>
      <c r="K54" s="11">
        <f t="shared" si="10"/>
        <v>171037</v>
      </c>
      <c r="L54" s="11">
        <f t="shared" si="10"/>
        <v>3800.7</v>
      </c>
      <c r="M54" s="6" t="s">
        <v>322</v>
      </c>
      <c r="O54" s="12" t="s">
        <v>381</v>
      </c>
      <c r="P54" s="12" t="s">
        <v>380</v>
      </c>
      <c r="Q54">
        <v>1</v>
      </c>
    </row>
    <row r="55" spans="1:20" ht="30" customHeight="1" x14ac:dyDescent="0.3">
      <c r="A55" s="6" t="s">
        <v>404</v>
      </c>
      <c r="B55" s="9" t="str">
        <f>"인력품의 " &amp; N55*100 &amp; "%"</f>
        <v>인력품의 3%</v>
      </c>
      <c r="C55" s="5" t="s">
        <v>405</v>
      </c>
      <c r="D55" s="11">
        <v>1</v>
      </c>
      <c r="E55" s="11">
        <v>0</v>
      </c>
      <c r="F55" s="11">
        <v>0</v>
      </c>
      <c r="G55" s="11">
        <v>0</v>
      </c>
      <c r="H55" s="11">
        <v>0</v>
      </c>
      <c r="I55" s="11">
        <f>SUMIF(O53:O55, "02", H53:H55)</f>
        <v>15144.099999999999</v>
      </c>
      <c r="J55" s="11">
        <f>ROUNDDOWN((I55)*N55, 1)</f>
        <v>454.3</v>
      </c>
      <c r="K55" s="11">
        <f t="shared" si="10"/>
        <v>15144.099999999999</v>
      </c>
      <c r="L55" s="11">
        <f t="shared" si="10"/>
        <v>454.3</v>
      </c>
      <c r="M55" s="9"/>
      <c r="N55">
        <v>0.03</v>
      </c>
      <c r="P55" s="12" t="s">
        <v>380</v>
      </c>
      <c r="Q55">
        <v>1</v>
      </c>
      <c r="R55" s="12" t="s">
        <v>406</v>
      </c>
      <c r="S55" s="12" t="s">
        <v>407</v>
      </c>
      <c r="T55" s="12" t="s">
        <v>408</v>
      </c>
    </row>
    <row r="56" spans="1:20" ht="30" customHeight="1" x14ac:dyDescent="0.3">
      <c r="A56" s="14" t="s">
        <v>382</v>
      </c>
      <c r="B56" s="15"/>
      <c r="C56" s="16"/>
      <c r="D56" s="17"/>
      <c r="E56" s="17"/>
      <c r="F56" s="17">
        <f>INT(SUMIF(Q53:Q55, "1", F53:F55))</f>
        <v>0</v>
      </c>
      <c r="G56" s="17"/>
      <c r="H56" s="17">
        <f>INT(SUMIF(Q53:Q55, "1", H53:H55))</f>
        <v>15144</v>
      </c>
      <c r="I56" s="17"/>
      <c r="J56" s="17">
        <f>INT(SUMIF(Q53:Q55, "1", J53:J55))</f>
        <v>454</v>
      </c>
      <c r="K56" s="17"/>
      <c r="L56" s="17">
        <f>F56+H56+J56</f>
        <v>15598</v>
      </c>
      <c r="M56" s="15"/>
    </row>
    <row r="57" spans="1:20" ht="30" customHeight="1" x14ac:dyDescent="0.3">
      <c r="A57" s="9"/>
      <c r="B57" s="9"/>
      <c r="C57" s="10"/>
      <c r="D57" s="11"/>
      <c r="E57" s="11"/>
      <c r="F57" s="11"/>
      <c r="G57" s="11"/>
      <c r="H57" s="11"/>
      <c r="I57" s="11"/>
      <c r="J57" s="11"/>
      <c r="K57" s="11"/>
      <c r="L57" s="11"/>
      <c r="M57" s="9"/>
    </row>
    <row r="58" spans="1:20" ht="30" customHeight="1" x14ac:dyDescent="0.3">
      <c r="A58" s="57" t="s">
        <v>409</v>
      </c>
      <c r="B58" s="58"/>
      <c r="C58" s="58"/>
      <c r="D58" s="59"/>
      <c r="E58" s="59"/>
      <c r="F58" s="59"/>
      <c r="G58" s="59"/>
      <c r="H58" s="59"/>
      <c r="I58" s="59"/>
      <c r="J58" s="59"/>
      <c r="K58" s="59"/>
      <c r="L58" s="59"/>
      <c r="M58" s="13" t="s">
        <v>410</v>
      </c>
    </row>
    <row r="59" spans="1:20" ht="30" customHeight="1" x14ac:dyDescent="0.3">
      <c r="A59" s="6" t="s">
        <v>135</v>
      </c>
      <c r="B59" s="6" t="s">
        <v>136</v>
      </c>
      <c r="C59" s="5" t="s">
        <v>52</v>
      </c>
      <c r="D59" s="11">
        <v>1.05</v>
      </c>
      <c r="E59" s="11">
        <f>단가대비표!O32</f>
        <v>10600</v>
      </c>
      <c r="F59" s="11">
        <f>ROUNDDOWN(D59*E59, 1)</f>
        <v>11130</v>
      </c>
      <c r="G59" s="11">
        <f>단가대비표!R32</f>
        <v>0</v>
      </c>
      <c r="H59" s="11">
        <f>ROUNDDOWN(D59*G59, 1)</f>
        <v>0</v>
      </c>
      <c r="I59" s="11">
        <v>0</v>
      </c>
      <c r="J59" s="11">
        <f>ROUNDDOWN(D59*I59, 1)</f>
        <v>0</v>
      </c>
      <c r="K59" s="11">
        <f t="shared" ref="K59:L63" si="11">E59+G59+I59</f>
        <v>10600</v>
      </c>
      <c r="L59" s="11">
        <f t="shared" si="11"/>
        <v>11130</v>
      </c>
      <c r="M59" s="6" t="s">
        <v>134</v>
      </c>
      <c r="O59" s="12" t="s">
        <v>379</v>
      </c>
      <c r="P59" s="12" t="s">
        <v>380</v>
      </c>
      <c r="Q59">
        <v>1</v>
      </c>
    </row>
    <row r="60" spans="1:20" ht="30" customHeight="1" x14ac:dyDescent="0.3">
      <c r="A60" s="6" t="s">
        <v>411</v>
      </c>
      <c r="B60" s="9" t="str">
        <f>"재료비의 " &amp; N60*100 &amp; "%"</f>
        <v>재료비의 3%</v>
      </c>
      <c r="C60" s="5" t="s">
        <v>405</v>
      </c>
      <c r="D60" s="11">
        <v>1</v>
      </c>
      <c r="E60" s="11">
        <f>SUMIF(O59:O63, "01", F59:F63)</f>
        <v>11130</v>
      </c>
      <c r="F60" s="11">
        <f>ROUNDDOWN((E60)*N60, 1)</f>
        <v>333.9</v>
      </c>
      <c r="G60" s="11">
        <v>0</v>
      </c>
      <c r="H60" s="11">
        <v>0</v>
      </c>
      <c r="I60" s="11">
        <v>0</v>
      </c>
      <c r="J60" s="11">
        <v>0</v>
      </c>
      <c r="K60" s="11">
        <f t="shared" si="11"/>
        <v>11130</v>
      </c>
      <c r="L60" s="11">
        <f t="shared" si="11"/>
        <v>333.9</v>
      </c>
      <c r="M60" s="9"/>
      <c r="N60">
        <v>0.03</v>
      </c>
      <c r="P60" s="12" t="s">
        <v>380</v>
      </c>
      <c r="Q60">
        <v>1</v>
      </c>
      <c r="R60" s="12" t="s">
        <v>412</v>
      </c>
      <c r="S60" s="12" t="s">
        <v>413</v>
      </c>
      <c r="T60" s="12" t="s">
        <v>14</v>
      </c>
    </row>
    <row r="61" spans="1:20" ht="30" customHeight="1" x14ac:dyDescent="0.3">
      <c r="A61" s="6" t="s">
        <v>319</v>
      </c>
      <c r="B61" s="6" t="s">
        <v>316</v>
      </c>
      <c r="C61" s="5" t="s">
        <v>317</v>
      </c>
      <c r="D61" s="11">
        <v>4.4443999999999997E-2</v>
      </c>
      <c r="E61" s="11">
        <v>0</v>
      </c>
      <c r="F61" s="11">
        <f>ROUNDDOWN(D61*E61, 1)</f>
        <v>0</v>
      </c>
      <c r="G61" s="11">
        <f>단가대비표!O80</f>
        <v>255231</v>
      </c>
      <c r="H61" s="11">
        <f>ROUNDDOWN(D61*G61, 1)</f>
        <v>11343.4</v>
      </c>
      <c r="I61" s="11">
        <v>0</v>
      </c>
      <c r="J61" s="11">
        <f>ROUNDDOWN(D61*I61, 1)</f>
        <v>0</v>
      </c>
      <c r="K61" s="11">
        <f t="shared" si="11"/>
        <v>255231</v>
      </c>
      <c r="L61" s="11">
        <f t="shared" si="11"/>
        <v>11343.4</v>
      </c>
      <c r="M61" s="6" t="s">
        <v>318</v>
      </c>
      <c r="O61" s="12" t="s">
        <v>381</v>
      </c>
      <c r="P61" s="12" t="s">
        <v>380</v>
      </c>
      <c r="Q61">
        <v>1</v>
      </c>
    </row>
    <row r="62" spans="1:20" ht="30" customHeight="1" x14ac:dyDescent="0.3">
      <c r="A62" s="6" t="s">
        <v>323</v>
      </c>
      <c r="B62" s="6" t="s">
        <v>316</v>
      </c>
      <c r="C62" s="5" t="s">
        <v>317</v>
      </c>
      <c r="D62" s="11">
        <v>2.2221999999999999E-2</v>
      </c>
      <c r="E62" s="11">
        <v>0</v>
      </c>
      <c r="F62" s="11">
        <f>ROUNDDOWN(D62*E62, 1)</f>
        <v>0</v>
      </c>
      <c r="G62" s="11">
        <f>단가대비표!O82</f>
        <v>171037</v>
      </c>
      <c r="H62" s="11">
        <f>ROUNDDOWN(D62*G62, 1)</f>
        <v>3800.7</v>
      </c>
      <c r="I62" s="11">
        <v>0</v>
      </c>
      <c r="J62" s="11">
        <f>ROUNDDOWN(D62*I62, 1)</f>
        <v>0</v>
      </c>
      <c r="K62" s="11">
        <f t="shared" si="11"/>
        <v>171037</v>
      </c>
      <c r="L62" s="11">
        <f t="shared" si="11"/>
        <v>3800.7</v>
      </c>
      <c r="M62" s="6" t="s">
        <v>322</v>
      </c>
      <c r="O62" s="12" t="s">
        <v>381</v>
      </c>
      <c r="P62" s="12" t="s">
        <v>380</v>
      </c>
      <c r="Q62">
        <v>1</v>
      </c>
    </row>
    <row r="63" spans="1:20" ht="30" customHeight="1" x14ac:dyDescent="0.3">
      <c r="A63" s="6" t="s">
        <v>404</v>
      </c>
      <c r="B63" s="9" t="str">
        <f>"인력품의 " &amp; N63*100 &amp; "%"</f>
        <v>인력품의 3%</v>
      </c>
      <c r="C63" s="5" t="s">
        <v>405</v>
      </c>
      <c r="D63" s="11">
        <v>1</v>
      </c>
      <c r="E63" s="11">
        <v>0</v>
      </c>
      <c r="F63" s="11">
        <v>0</v>
      </c>
      <c r="G63" s="11">
        <v>0</v>
      </c>
      <c r="H63" s="11">
        <v>0</v>
      </c>
      <c r="I63" s="11">
        <f>SUMIF(O59:O63, "02", H59:H63)</f>
        <v>15144.099999999999</v>
      </c>
      <c r="J63" s="11">
        <f>ROUNDDOWN((I63)*N63, 1)</f>
        <v>454.3</v>
      </c>
      <c r="K63" s="11">
        <f t="shared" si="11"/>
        <v>15144.099999999999</v>
      </c>
      <c r="L63" s="11">
        <f t="shared" si="11"/>
        <v>454.3</v>
      </c>
      <c r="M63" s="9"/>
      <c r="N63">
        <v>0.03</v>
      </c>
      <c r="P63" s="12" t="s">
        <v>380</v>
      </c>
      <c r="Q63">
        <v>1</v>
      </c>
      <c r="R63" s="12" t="s">
        <v>406</v>
      </c>
      <c r="S63" s="12" t="s">
        <v>407</v>
      </c>
      <c r="T63" s="12" t="s">
        <v>408</v>
      </c>
    </row>
    <row r="64" spans="1:20" ht="30" customHeight="1" x14ac:dyDescent="0.3">
      <c r="A64" s="14" t="s">
        <v>382</v>
      </c>
      <c r="B64" s="15"/>
      <c r="C64" s="16"/>
      <c r="D64" s="17"/>
      <c r="E64" s="17"/>
      <c r="F64" s="17">
        <f>INT(SUMIF(Q59:Q63, "1", F59:F63))</f>
        <v>11463</v>
      </c>
      <c r="G64" s="17"/>
      <c r="H64" s="17">
        <f>INT(SUMIF(Q59:Q63, "1", H59:H63))</f>
        <v>15144</v>
      </c>
      <c r="I64" s="17"/>
      <c r="J64" s="17">
        <f>INT(SUMIF(Q59:Q63, "1", J59:J63))</f>
        <v>454</v>
      </c>
      <c r="K64" s="17"/>
      <c r="L64" s="17">
        <f>F64+H64+J64</f>
        <v>27061</v>
      </c>
      <c r="M64" s="15"/>
    </row>
    <row r="65" spans="1:17" ht="30" customHeight="1" x14ac:dyDescent="0.3">
      <c r="A65" s="9"/>
      <c r="B65" s="9"/>
      <c r="C65" s="10"/>
      <c r="D65" s="11"/>
      <c r="E65" s="11"/>
      <c r="F65" s="11"/>
      <c r="G65" s="11"/>
      <c r="H65" s="11"/>
      <c r="I65" s="11"/>
      <c r="J65" s="11"/>
      <c r="K65" s="11"/>
      <c r="L65" s="11"/>
      <c r="M65" s="9"/>
    </row>
    <row r="66" spans="1:17" ht="30" customHeight="1" x14ac:dyDescent="0.3">
      <c r="A66" s="57" t="s">
        <v>414</v>
      </c>
      <c r="B66" s="58"/>
      <c r="C66" s="58"/>
      <c r="D66" s="59"/>
      <c r="E66" s="59"/>
      <c r="F66" s="59"/>
      <c r="G66" s="59"/>
      <c r="H66" s="59"/>
      <c r="I66" s="59"/>
      <c r="J66" s="59"/>
      <c r="K66" s="59"/>
      <c r="L66" s="59"/>
      <c r="M66" s="15"/>
    </row>
    <row r="67" spans="1:17" ht="30" customHeight="1" x14ac:dyDescent="0.3">
      <c r="A67" s="6" t="s">
        <v>120</v>
      </c>
      <c r="B67" s="6" t="s">
        <v>121</v>
      </c>
      <c r="C67" s="5" t="s">
        <v>122</v>
      </c>
      <c r="D67" s="11">
        <v>1.05</v>
      </c>
      <c r="E67" s="11">
        <f>단가대비표!O28</f>
        <v>10934</v>
      </c>
      <c r="F67" s="11">
        <f>ROUNDDOWN(D67*E67, 1)</f>
        <v>11480.7</v>
      </c>
      <c r="G67" s="11">
        <f>단가대비표!R28</f>
        <v>0</v>
      </c>
      <c r="H67" s="11">
        <f>ROUNDDOWN(D67*G67, 1)</f>
        <v>0</v>
      </c>
      <c r="I67" s="11">
        <v>0</v>
      </c>
      <c r="J67" s="11">
        <f>ROUNDDOWN(D67*I67, 1)</f>
        <v>0</v>
      </c>
      <c r="K67" s="11">
        <f t="shared" ref="K67:L69" si="12">E67+G67+I67</f>
        <v>10934</v>
      </c>
      <c r="L67" s="11">
        <f t="shared" si="12"/>
        <v>11480.7</v>
      </c>
      <c r="M67" s="6" t="s">
        <v>119</v>
      </c>
      <c r="O67" s="12" t="s">
        <v>379</v>
      </c>
      <c r="P67" s="12" t="s">
        <v>380</v>
      </c>
      <c r="Q67">
        <v>1</v>
      </c>
    </row>
    <row r="68" spans="1:17" ht="30" customHeight="1" x14ac:dyDescent="0.3">
      <c r="A68" s="6" t="s">
        <v>239</v>
      </c>
      <c r="B68" s="6" t="s">
        <v>240</v>
      </c>
      <c r="C68" s="5" t="s">
        <v>192</v>
      </c>
      <c r="D68" s="11">
        <v>0.04</v>
      </c>
      <c r="E68" s="11">
        <f>단가대비표!O59</f>
        <v>1632</v>
      </c>
      <c r="F68" s="11">
        <f>ROUNDDOWN(D68*E68, 1)</f>
        <v>65.2</v>
      </c>
      <c r="G68" s="11">
        <f>단가대비표!R59</f>
        <v>0</v>
      </c>
      <c r="H68" s="11">
        <f>ROUNDDOWN(D68*G68, 1)</f>
        <v>0</v>
      </c>
      <c r="I68" s="11">
        <v>0</v>
      </c>
      <c r="J68" s="11">
        <f>ROUNDDOWN(D68*I68, 1)</f>
        <v>0</v>
      </c>
      <c r="K68" s="11">
        <f t="shared" si="12"/>
        <v>1632</v>
      </c>
      <c r="L68" s="11">
        <f t="shared" si="12"/>
        <v>65.2</v>
      </c>
      <c r="M68" s="6" t="s">
        <v>238</v>
      </c>
      <c r="O68" s="12" t="s">
        <v>379</v>
      </c>
      <c r="P68" s="12" t="s">
        <v>380</v>
      </c>
      <c r="Q68">
        <v>1</v>
      </c>
    </row>
    <row r="69" spans="1:17" ht="30" customHeight="1" x14ac:dyDescent="0.3">
      <c r="A69" s="6" t="s">
        <v>415</v>
      </c>
      <c r="B69" s="6" t="s">
        <v>416</v>
      </c>
      <c r="C69" s="5" t="s">
        <v>122</v>
      </c>
      <c r="D69" s="11">
        <v>1</v>
      </c>
      <c r="E69" s="11">
        <f>일위대가목록!G69</f>
        <v>0</v>
      </c>
      <c r="F69" s="11">
        <f>ROUNDDOWN(D69*E69, 1)</f>
        <v>0</v>
      </c>
      <c r="G69" s="11">
        <f>일위대가목록!I69</f>
        <v>8414</v>
      </c>
      <c r="H69" s="11">
        <f>ROUNDDOWN(D69*G69, 1)</f>
        <v>8414</v>
      </c>
      <c r="I69" s="11">
        <f>일위대가목록!K69</f>
        <v>336</v>
      </c>
      <c r="J69" s="11">
        <f>ROUNDDOWN(D69*I69, 1)</f>
        <v>336</v>
      </c>
      <c r="K69" s="11">
        <f t="shared" si="12"/>
        <v>8750</v>
      </c>
      <c r="L69" s="11">
        <f t="shared" si="12"/>
        <v>8750</v>
      </c>
      <c r="M69" s="6" t="s">
        <v>417</v>
      </c>
      <c r="P69" s="12" t="s">
        <v>380</v>
      </c>
      <c r="Q69">
        <v>1</v>
      </c>
    </row>
    <row r="70" spans="1:17" ht="30" customHeight="1" x14ac:dyDescent="0.3">
      <c r="A70" s="14" t="s">
        <v>382</v>
      </c>
      <c r="B70" s="15"/>
      <c r="C70" s="16"/>
      <c r="D70" s="17"/>
      <c r="E70" s="17"/>
      <c r="F70" s="17">
        <f>INT(SUMIF(Q67:Q69, "1", F67:F69))</f>
        <v>11545</v>
      </c>
      <c r="G70" s="17"/>
      <c r="H70" s="17">
        <f>INT(SUMIF(Q67:Q69, "1", H67:H69))</f>
        <v>8414</v>
      </c>
      <c r="I70" s="17"/>
      <c r="J70" s="17">
        <f>INT(SUMIF(Q67:Q69, "1", J67:J69))</f>
        <v>336</v>
      </c>
      <c r="K70" s="17"/>
      <c r="L70" s="17">
        <f>F70+H70+J70</f>
        <v>20295</v>
      </c>
      <c r="M70" s="15"/>
    </row>
    <row r="71" spans="1:17" ht="30" customHeight="1" x14ac:dyDescent="0.3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9"/>
    </row>
    <row r="72" spans="1:17" ht="30" customHeight="1" x14ac:dyDescent="0.3">
      <c r="A72" s="57" t="s">
        <v>418</v>
      </c>
      <c r="B72" s="58"/>
      <c r="C72" s="58"/>
      <c r="D72" s="59"/>
      <c r="E72" s="59"/>
      <c r="F72" s="59"/>
      <c r="G72" s="59"/>
      <c r="H72" s="59"/>
      <c r="I72" s="59"/>
      <c r="J72" s="59"/>
      <c r="K72" s="59"/>
      <c r="L72" s="59"/>
      <c r="M72" s="13" t="s">
        <v>419</v>
      </c>
    </row>
    <row r="73" spans="1:17" ht="30" customHeight="1" x14ac:dyDescent="0.3">
      <c r="A73" s="6" t="s">
        <v>302</v>
      </c>
      <c r="B73" s="6" t="s">
        <v>303</v>
      </c>
      <c r="C73" s="5" t="s">
        <v>52</v>
      </c>
      <c r="D73" s="11">
        <v>1.05</v>
      </c>
      <c r="E73" s="11">
        <f>단가대비표!O77</f>
        <v>83000</v>
      </c>
      <c r="F73" s="11">
        <f>ROUNDDOWN(D73*E73, 1)</f>
        <v>87150</v>
      </c>
      <c r="G73" s="11">
        <f>단가대비표!R77</f>
        <v>0</v>
      </c>
      <c r="H73" s="11">
        <f>ROUNDDOWN(D73*G73, 1)</f>
        <v>0</v>
      </c>
      <c r="I73" s="11">
        <v>0</v>
      </c>
      <c r="J73" s="11">
        <f>ROUNDDOWN(D73*I73, 1)</f>
        <v>0</v>
      </c>
      <c r="K73" s="11">
        <f>E73+G73+I73</f>
        <v>83000</v>
      </c>
      <c r="L73" s="11">
        <f>F73+H73+J73</f>
        <v>87150</v>
      </c>
      <c r="M73" s="6" t="s">
        <v>301</v>
      </c>
      <c r="O73" s="12" t="s">
        <v>379</v>
      </c>
      <c r="P73" s="12" t="s">
        <v>380</v>
      </c>
      <c r="Q73">
        <v>1</v>
      </c>
    </row>
    <row r="74" spans="1:17" ht="30" customHeight="1" x14ac:dyDescent="0.3">
      <c r="A74" s="6" t="s">
        <v>420</v>
      </c>
      <c r="B74" s="6" t="s">
        <v>421</v>
      </c>
      <c r="C74" s="5" t="s">
        <v>122</v>
      </c>
      <c r="D74" s="11">
        <v>1</v>
      </c>
      <c r="E74" s="11">
        <f>일위대가목록!G57</f>
        <v>0</v>
      </c>
      <c r="F74" s="11">
        <f>ROUNDDOWN(D74*E74, 1)</f>
        <v>0</v>
      </c>
      <c r="G74" s="11">
        <f>일위대가목록!I57</f>
        <v>13629</v>
      </c>
      <c r="H74" s="11">
        <f>ROUNDDOWN(D74*G74, 1)</f>
        <v>13629</v>
      </c>
      <c r="I74" s="11">
        <f>일위대가목록!K57</f>
        <v>272</v>
      </c>
      <c r="J74" s="11">
        <f>ROUNDDOWN(D74*I74, 1)</f>
        <v>272</v>
      </c>
      <c r="K74" s="11">
        <f>E74+G74+I74</f>
        <v>13901</v>
      </c>
      <c r="L74" s="11">
        <f>F74+H74+J74</f>
        <v>13901</v>
      </c>
      <c r="M74" s="6" t="s">
        <v>422</v>
      </c>
      <c r="P74" s="12" t="s">
        <v>380</v>
      </c>
      <c r="Q74">
        <v>1</v>
      </c>
    </row>
    <row r="75" spans="1:17" ht="30" customHeight="1" x14ac:dyDescent="0.3">
      <c r="A75" s="14" t="s">
        <v>382</v>
      </c>
      <c r="B75" s="15"/>
      <c r="C75" s="16"/>
      <c r="D75" s="17"/>
      <c r="E75" s="17"/>
      <c r="F75" s="17">
        <f>INT(SUMIF(Q73:Q74, "1", F73:F74))</f>
        <v>87150</v>
      </c>
      <c r="G75" s="17"/>
      <c r="H75" s="17">
        <f>INT(SUMIF(Q73:Q74, "1", H73:H74))</f>
        <v>13629</v>
      </c>
      <c r="I75" s="17"/>
      <c r="J75" s="17">
        <f>INT(SUMIF(Q73:Q74, "1", J73:J74))</f>
        <v>272</v>
      </c>
      <c r="K75" s="17"/>
      <c r="L75" s="17">
        <f>F75+H75+J75</f>
        <v>101051</v>
      </c>
      <c r="M75" s="15"/>
    </row>
    <row r="76" spans="1:17" ht="30" customHeight="1" x14ac:dyDescent="0.3">
      <c r="A76" s="9"/>
      <c r="B76" s="9"/>
      <c r="C76" s="10"/>
      <c r="D76" s="11"/>
      <c r="E76" s="11"/>
      <c r="F76" s="11"/>
      <c r="G76" s="11"/>
      <c r="H76" s="11"/>
      <c r="I76" s="11"/>
      <c r="J76" s="11"/>
      <c r="K76" s="11"/>
      <c r="L76" s="11"/>
      <c r="M76" s="9"/>
    </row>
    <row r="77" spans="1:17" ht="30" customHeight="1" x14ac:dyDescent="0.3">
      <c r="A77" s="57" t="s">
        <v>423</v>
      </c>
      <c r="B77" s="58"/>
      <c r="C77" s="58"/>
      <c r="D77" s="59"/>
      <c r="E77" s="59"/>
      <c r="F77" s="59"/>
      <c r="G77" s="59"/>
      <c r="H77" s="59"/>
      <c r="I77" s="59"/>
      <c r="J77" s="59"/>
      <c r="K77" s="59"/>
      <c r="L77" s="59"/>
      <c r="M77" s="13" t="s">
        <v>393</v>
      </c>
    </row>
    <row r="78" spans="1:17" ht="30" customHeight="1" x14ac:dyDescent="0.3">
      <c r="A78" s="6" t="s">
        <v>173</v>
      </c>
      <c r="B78" s="6" t="s">
        <v>180</v>
      </c>
      <c r="C78" s="5" t="s">
        <v>52</v>
      </c>
      <c r="D78" s="11">
        <v>2.1</v>
      </c>
      <c r="E78" s="11">
        <f>단가대비표!O45</f>
        <v>2901</v>
      </c>
      <c r="F78" s="11">
        <f>ROUNDDOWN(D78*E78, 1)</f>
        <v>6092.1</v>
      </c>
      <c r="G78" s="11">
        <f>단가대비표!R45</f>
        <v>0</v>
      </c>
      <c r="H78" s="11">
        <f>ROUNDDOWN(D78*G78, 1)</f>
        <v>0</v>
      </c>
      <c r="I78" s="11">
        <v>0</v>
      </c>
      <c r="J78" s="11">
        <f>ROUNDDOWN(D78*I78, 1)</f>
        <v>0</v>
      </c>
      <c r="K78" s="11">
        <f>E78+G78+I78</f>
        <v>2901</v>
      </c>
      <c r="L78" s="11">
        <f>F78+H78+J78</f>
        <v>6092.1</v>
      </c>
      <c r="M78" s="6" t="s">
        <v>179</v>
      </c>
      <c r="O78" s="12" t="s">
        <v>379</v>
      </c>
      <c r="P78" s="12" t="s">
        <v>380</v>
      </c>
      <c r="Q78">
        <v>1</v>
      </c>
    </row>
    <row r="79" spans="1:17" ht="30" customHeight="1" x14ac:dyDescent="0.3">
      <c r="A79" s="6" t="s">
        <v>424</v>
      </c>
      <c r="B79" s="6" t="s">
        <v>425</v>
      </c>
      <c r="C79" s="5" t="s">
        <v>52</v>
      </c>
      <c r="D79" s="11">
        <v>1</v>
      </c>
      <c r="E79" s="11">
        <f>일위대가목록!G55</f>
        <v>0</v>
      </c>
      <c r="F79" s="11">
        <f>ROUNDDOWN(D79*E79, 1)</f>
        <v>0</v>
      </c>
      <c r="G79" s="11">
        <f>일위대가목록!I55</f>
        <v>22716</v>
      </c>
      <c r="H79" s="11">
        <f>ROUNDDOWN(D79*G79, 1)</f>
        <v>22716</v>
      </c>
      <c r="I79" s="11">
        <f>일위대가목록!K55</f>
        <v>227</v>
      </c>
      <c r="J79" s="11">
        <f>ROUNDDOWN(D79*I79, 1)</f>
        <v>227</v>
      </c>
      <c r="K79" s="11">
        <f>E79+G79+I79</f>
        <v>22943</v>
      </c>
      <c r="L79" s="11">
        <f>F79+H79+J79</f>
        <v>22943</v>
      </c>
      <c r="M79" s="6" t="s">
        <v>426</v>
      </c>
      <c r="P79" s="12" t="s">
        <v>380</v>
      </c>
      <c r="Q79">
        <v>1</v>
      </c>
    </row>
    <row r="80" spans="1:17" ht="30" customHeight="1" x14ac:dyDescent="0.3">
      <c r="A80" s="14" t="s">
        <v>382</v>
      </c>
      <c r="B80" s="15"/>
      <c r="C80" s="16"/>
      <c r="D80" s="17"/>
      <c r="E80" s="17"/>
      <c r="F80" s="17">
        <f>INT(SUMIF(Q78:Q79, "1", F78:F79))</f>
        <v>6092</v>
      </c>
      <c r="G80" s="17"/>
      <c r="H80" s="17">
        <f>INT(SUMIF(Q78:Q79, "1", H78:H79))</f>
        <v>22716</v>
      </c>
      <c r="I80" s="17"/>
      <c r="J80" s="17">
        <f>INT(SUMIF(Q78:Q79, "1", J78:J79))</f>
        <v>227</v>
      </c>
      <c r="K80" s="17"/>
      <c r="L80" s="17">
        <f>F80+H80+J80</f>
        <v>29035</v>
      </c>
      <c r="M80" s="15"/>
    </row>
    <row r="81" spans="1:20" ht="30" customHeight="1" x14ac:dyDescent="0.3">
      <c r="A81" s="9"/>
      <c r="B81" s="9"/>
      <c r="C81" s="10"/>
      <c r="D81" s="11"/>
      <c r="E81" s="11"/>
      <c r="F81" s="11"/>
      <c r="G81" s="11"/>
      <c r="H81" s="11"/>
      <c r="I81" s="11"/>
      <c r="J81" s="11"/>
      <c r="K81" s="11"/>
      <c r="L81" s="11"/>
      <c r="M81" s="9"/>
    </row>
    <row r="82" spans="1:20" ht="30" customHeight="1" x14ac:dyDescent="0.3">
      <c r="A82" s="57" t="s">
        <v>427</v>
      </c>
      <c r="B82" s="58"/>
      <c r="C82" s="58"/>
      <c r="D82" s="59"/>
      <c r="E82" s="59"/>
      <c r="F82" s="59"/>
      <c r="G82" s="59"/>
      <c r="H82" s="59"/>
      <c r="I82" s="59"/>
      <c r="J82" s="59"/>
      <c r="K82" s="59"/>
      <c r="L82" s="59"/>
      <c r="M82" s="13" t="s">
        <v>428</v>
      </c>
    </row>
    <row r="83" spans="1:20" ht="30" customHeight="1" x14ac:dyDescent="0.3">
      <c r="A83" s="6" t="s">
        <v>250</v>
      </c>
      <c r="B83" s="6" t="s">
        <v>258</v>
      </c>
      <c r="C83" s="5" t="s">
        <v>52</v>
      </c>
      <c r="D83" s="11">
        <v>2.06</v>
      </c>
      <c r="E83" s="11">
        <f>단가대비표!O64</f>
        <v>4683</v>
      </c>
      <c r="F83" s="11">
        <f>ROUNDDOWN(D83*E83, 1)</f>
        <v>9646.9</v>
      </c>
      <c r="G83" s="11">
        <f>단가대비표!R64</f>
        <v>0</v>
      </c>
      <c r="H83" s="11">
        <f>ROUNDDOWN(D83*G83, 1)</f>
        <v>0</v>
      </c>
      <c r="I83" s="11">
        <v>0</v>
      </c>
      <c r="J83" s="11">
        <f>ROUNDDOWN(D83*I83, 1)</f>
        <v>0</v>
      </c>
      <c r="K83" s="11">
        <f t="shared" ref="K83:L85" si="13">E83+G83+I83</f>
        <v>4683</v>
      </c>
      <c r="L83" s="11">
        <f t="shared" si="13"/>
        <v>9646.9</v>
      </c>
      <c r="M83" s="6" t="s">
        <v>257</v>
      </c>
      <c r="O83" s="12" t="s">
        <v>379</v>
      </c>
      <c r="P83" s="12" t="s">
        <v>380</v>
      </c>
      <c r="Q83">
        <v>1</v>
      </c>
    </row>
    <row r="84" spans="1:20" ht="30" customHeight="1" x14ac:dyDescent="0.3">
      <c r="A84" s="6" t="s">
        <v>221</v>
      </c>
      <c r="B84" s="6" t="s">
        <v>229</v>
      </c>
      <c r="C84" s="5" t="s">
        <v>122</v>
      </c>
      <c r="D84" s="11">
        <v>1.03</v>
      </c>
      <c r="E84" s="11">
        <f>단가대비표!O56</f>
        <v>30000</v>
      </c>
      <c r="F84" s="11">
        <f>ROUNDDOWN(D84*E84, 1)</f>
        <v>30900</v>
      </c>
      <c r="G84" s="11">
        <f>단가대비표!R56</f>
        <v>0</v>
      </c>
      <c r="H84" s="11">
        <f>ROUNDDOWN(D84*G84, 1)</f>
        <v>0</v>
      </c>
      <c r="I84" s="11">
        <v>0</v>
      </c>
      <c r="J84" s="11">
        <f>ROUNDDOWN(D84*I84, 1)</f>
        <v>0</v>
      </c>
      <c r="K84" s="11">
        <f t="shared" si="13"/>
        <v>30000</v>
      </c>
      <c r="L84" s="11">
        <f t="shared" si="13"/>
        <v>30900</v>
      </c>
      <c r="M84" s="6" t="s">
        <v>228</v>
      </c>
      <c r="O84" s="12" t="s">
        <v>379</v>
      </c>
      <c r="P84" s="12" t="s">
        <v>380</v>
      </c>
      <c r="Q84">
        <v>1</v>
      </c>
    </row>
    <row r="85" spans="1:20" ht="30" customHeight="1" x14ac:dyDescent="0.3">
      <c r="A85" s="6" t="s">
        <v>429</v>
      </c>
      <c r="B85" s="6" t="s">
        <v>430</v>
      </c>
      <c r="C85" s="5" t="s">
        <v>122</v>
      </c>
      <c r="D85" s="11">
        <v>1</v>
      </c>
      <c r="E85" s="11">
        <f>일위대가목록!G66</f>
        <v>360</v>
      </c>
      <c r="F85" s="11">
        <f>ROUNDDOWN(D85*E85, 1)</f>
        <v>360</v>
      </c>
      <c r="G85" s="11">
        <f>일위대가목록!I66</f>
        <v>18010</v>
      </c>
      <c r="H85" s="11">
        <f>ROUNDDOWN(D85*G85, 1)</f>
        <v>18010</v>
      </c>
      <c r="I85" s="11">
        <f>일위대가목록!K66</f>
        <v>0</v>
      </c>
      <c r="J85" s="11">
        <f>ROUNDDOWN(D85*I85, 1)</f>
        <v>0</v>
      </c>
      <c r="K85" s="11">
        <f t="shared" si="13"/>
        <v>18370</v>
      </c>
      <c r="L85" s="11">
        <f t="shared" si="13"/>
        <v>18370</v>
      </c>
      <c r="M85" s="6" t="s">
        <v>431</v>
      </c>
      <c r="P85" s="12" t="s">
        <v>380</v>
      </c>
      <c r="Q85">
        <v>1</v>
      </c>
    </row>
    <row r="86" spans="1:20" ht="30" customHeight="1" x14ac:dyDescent="0.3">
      <c r="A86" s="14" t="s">
        <v>382</v>
      </c>
      <c r="B86" s="15"/>
      <c r="C86" s="16"/>
      <c r="D86" s="17"/>
      <c r="E86" s="17"/>
      <c r="F86" s="17">
        <f>INT(SUMIF(Q83:Q85, "1", F83:F85))</f>
        <v>40906</v>
      </c>
      <c r="G86" s="17"/>
      <c r="H86" s="17">
        <f>INT(SUMIF(Q83:Q85, "1", H83:H85))</f>
        <v>18010</v>
      </c>
      <c r="I86" s="17"/>
      <c r="J86" s="17">
        <f>INT(SUMIF(Q83:Q85, "1", J83:J85))</f>
        <v>0</v>
      </c>
      <c r="K86" s="17"/>
      <c r="L86" s="17">
        <f>F86+H86+J86</f>
        <v>58916</v>
      </c>
      <c r="M86" s="15"/>
    </row>
    <row r="87" spans="1:20" ht="30" customHeight="1" x14ac:dyDescent="0.3">
      <c r="A87" s="9"/>
      <c r="B87" s="9"/>
      <c r="C87" s="10"/>
      <c r="D87" s="11"/>
      <c r="E87" s="11"/>
      <c r="F87" s="11"/>
      <c r="G87" s="11"/>
      <c r="H87" s="11"/>
      <c r="I87" s="11"/>
      <c r="J87" s="11"/>
      <c r="K87" s="11"/>
      <c r="L87" s="11"/>
      <c r="M87" s="9"/>
    </row>
    <row r="88" spans="1:20" ht="30" customHeight="1" x14ac:dyDescent="0.3">
      <c r="A88" s="57" t="s">
        <v>432</v>
      </c>
      <c r="B88" s="58"/>
      <c r="C88" s="58"/>
      <c r="D88" s="59"/>
      <c r="E88" s="59"/>
      <c r="F88" s="59"/>
      <c r="G88" s="59"/>
      <c r="H88" s="59"/>
      <c r="I88" s="59"/>
      <c r="J88" s="59"/>
      <c r="K88" s="59"/>
      <c r="L88" s="59"/>
      <c r="M88" s="13" t="s">
        <v>433</v>
      </c>
    </row>
    <row r="89" spans="1:20" ht="30" customHeight="1" x14ac:dyDescent="0.3">
      <c r="A89" s="6" t="s">
        <v>250</v>
      </c>
      <c r="B89" s="6" t="s">
        <v>258</v>
      </c>
      <c r="C89" s="5" t="s">
        <v>52</v>
      </c>
      <c r="D89" s="11">
        <v>5.1999999999999998E-2</v>
      </c>
      <c r="E89" s="11">
        <f>단가대비표!O64</f>
        <v>4683</v>
      </c>
      <c r="F89" s="11">
        <f>ROUNDDOWN(D89*E89, 1)</f>
        <v>243.5</v>
      </c>
      <c r="G89" s="11">
        <f>단가대비표!R64</f>
        <v>0</v>
      </c>
      <c r="H89" s="11">
        <f>ROUNDDOWN(D89*G89, 1)</f>
        <v>0</v>
      </c>
      <c r="I89" s="11">
        <v>0</v>
      </c>
      <c r="J89" s="11">
        <f>ROUNDDOWN(D89*I89, 1)</f>
        <v>0</v>
      </c>
      <c r="K89" s="11">
        <f t="shared" ref="K89:L92" si="14">E89+G89+I89</f>
        <v>4683</v>
      </c>
      <c r="L89" s="11">
        <f t="shared" si="14"/>
        <v>243.5</v>
      </c>
      <c r="M89" s="6" t="s">
        <v>257</v>
      </c>
      <c r="O89" s="12" t="s">
        <v>379</v>
      </c>
      <c r="P89" s="12" t="s">
        <v>380</v>
      </c>
      <c r="Q89">
        <v>1</v>
      </c>
    </row>
    <row r="90" spans="1:20" ht="30" customHeight="1" x14ac:dyDescent="0.3">
      <c r="A90" s="6" t="s">
        <v>434</v>
      </c>
      <c r="B90" s="6" t="s">
        <v>435</v>
      </c>
      <c r="C90" s="5" t="s">
        <v>122</v>
      </c>
      <c r="D90" s="11">
        <v>6.8000000000000005E-2</v>
      </c>
      <c r="E90" s="11">
        <f>일위대가목록!G68</f>
        <v>30000</v>
      </c>
      <c r="F90" s="11">
        <f>ROUNDDOWN(D90*E90, 1)</f>
        <v>2040</v>
      </c>
      <c r="G90" s="11">
        <f>일위대가목록!I68</f>
        <v>41544</v>
      </c>
      <c r="H90" s="11">
        <f>ROUNDDOWN(D90*G90, 1)</f>
        <v>2824.9</v>
      </c>
      <c r="I90" s="11">
        <f>일위대가목록!K68</f>
        <v>0</v>
      </c>
      <c r="J90" s="11">
        <f>ROUNDDOWN(D90*I90, 1)</f>
        <v>0</v>
      </c>
      <c r="K90" s="11">
        <f t="shared" si="14"/>
        <v>71544</v>
      </c>
      <c r="L90" s="11">
        <f t="shared" si="14"/>
        <v>4864.8999999999996</v>
      </c>
      <c r="M90" s="6" t="s">
        <v>436</v>
      </c>
      <c r="P90" s="12" t="s">
        <v>380</v>
      </c>
      <c r="Q90">
        <v>1</v>
      </c>
      <c r="T90" s="12" t="s">
        <v>437</v>
      </c>
    </row>
    <row r="91" spans="1:20" ht="30" customHeight="1" x14ac:dyDescent="0.3">
      <c r="A91" s="6" t="s">
        <v>411</v>
      </c>
      <c r="B91" s="9" t="str">
        <f>"주재료비의 " &amp; N91*100 &amp; "%"</f>
        <v>주재료비의 5%</v>
      </c>
      <c r="C91" s="5" t="s">
        <v>405</v>
      </c>
      <c r="D91" s="11">
        <v>1</v>
      </c>
      <c r="E91" s="11">
        <f>SUMIF(O89:O92, "01", F89:F92)</f>
        <v>243.5</v>
      </c>
      <c r="F91" s="11">
        <f>ROUNDDOWN((E91)*N91, 1)</f>
        <v>12.1</v>
      </c>
      <c r="G91" s="11">
        <v>0</v>
      </c>
      <c r="H91" s="11">
        <v>0</v>
      </c>
      <c r="I91" s="11">
        <v>0</v>
      </c>
      <c r="J91" s="11">
        <v>0</v>
      </c>
      <c r="K91" s="11">
        <f t="shared" si="14"/>
        <v>243.5</v>
      </c>
      <c r="L91" s="11">
        <f t="shared" si="14"/>
        <v>12.1</v>
      </c>
      <c r="M91" s="9"/>
      <c r="N91">
        <v>0.05</v>
      </c>
      <c r="P91" s="12" t="s">
        <v>380</v>
      </c>
      <c r="Q91">
        <v>1</v>
      </c>
      <c r="R91" s="12" t="s">
        <v>412</v>
      </c>
      <c r="S91" s="12" t="s">
        <v>413</v>
      </c>
      <c r="T91" s="12" t="s">
        <v>14</v>
      </c>
    </row>
    <row r="92" spans="1:20" ht="30" customHeight="1" x14ac:dyDescent="0.3">
      <c r="A92" s="6" t="s">
        <v>438</v>
      </c>
      <c r="B92" s="6" t="s">
        <v>439</v>
      </c>
      <c r="C92" s="5" t="s">
        <v>73</v>
      </c>
      <c r="D92" s="11">
        <v>1</v>
      </c>
      <c r="E92" s="11">
        <f>일위대가목록!G59</f>
        <v>0</v>
      </c>
      <c r="F92" s="11">
        <f>ROUNDDOWN(D92*E92, 1)</f>
        <v>0</v>
      </c>
      <c r="G92" s="11">
        <f>일위대가목록!I59</f>
        <v>8933</v>
      </c>
      <c r="H92" s="11">
        <f>ROUNDDOWN(D92*G92, 1)</f>
        <v>8933</v>
      </c>
      <c r="I92" s="11">
        <f>일위대가목록!K59</f>
        <v>357</v>
      </c>
      <c r="J92" s="11">
        <f>ROUNDDOWN(D92*I92, 1)</f>
        <v>357</v>
      </c>
      <c r="K92" s="11">
        <f t="shared" si="14"/>
        <v>9290</v>
      </c>
      <c r="L92" s="11">
        <f t="shared" si="14"/>
        <v>9290</v>
      </c>
      <c r="M92" s="6" t="s">
        <v>440</v>
      </c>
      <c r="P92" s="12" t="s">
        <v>380</v>
      </c>
      <c r="Q92">
        <v>1</v>
      </c>
    </row>
    <row r="93" spans="1:20" ht="30" customHeight="1" x14ac:dyDescent="0.3">
      <c r="A93" s="14" t="s">
        <v>382</v>
      </c>
      <c r="B93" s="15"/>
      <c r="C93" s="16"/>
      <c r="D93" s="17"/>
      <c r="E93" s="17"/>
      <c r="F93" s="17">
        <f>INT(SUMIF(Q89:Q92, "1", F89:F92))</f>
        <v>2295</v>
      </c>
      <c r="G93" s="17"/>
      <c r="H93" s="17">
        <f>INT(SUMIF(Q89:Q92, "1", H89:H92))</f>
        <v>11757</v>
      </c>
      <c r="I93" s="17"/>
      <c r="J93" s="17">
        <f>INT(SUMIF(Q89:Q92, "1", J89:J92))</f>
        <v>357</v>
      </c>
      <c r="K93" s="17"/>
      <c r="L93" s="17">
        <f>F93+H93+J93</f>
        <v>14409</v>
      </c>
      <c r="M93" s="15"/>
    </row>
    <row r="94" spans="1:20" ht="30" customHeight="1" x14ac:dyDescent="0.3">
      <c r="A94" s="9"/>
      <c r="B94" s="9"/>
      <c r="C94" s="10"/>
      <c r="D94" s="11"/>
      <c r="E94" s="11"/>
      <c r="F94" s="11"/>
      <c r="G94" s="11"/>
      <c r="H94" s="11"/>
      <c r="I94" s="11"/>
      <c r="J94" s="11"/>
      <c r="K94" s="11"/>
      <c r="L94" s="11"/>
      <c r="M94" s="9"/>
    </row>
    <row r="95" spans="1:20" ht="30" customHeight="1" x14ac:dyDescent="0.3">
      <c r="A95" s="57" t="s">
        <v>441</v>
      </c>
      <c r="B95" s="58"/>
      <c r="C95" s="58"/>
      <c r="D95" s="59"/>
      <c r="E95" s="59"/>
      <c r="F95" s="59"/>
      <c r="G95" s="59"/>
      <c r="H95" s="59"/>
      <c r="I95" s="59"/>
      <c r="J95" s="59"/>
      <c r="K95" s="59"/>
      <c r="L95" s="59"/>
      <c r="M95" s="13" t="s">
        <v>393</v>
      </c>
    </row>
    <row r="96" spans="1:20" ht="30" customHeight="1" x14ac:dyDescent="0.3">
      <c r="A96" s="6" t="s">
        <v>173</v>
      </c>
      <c r="B96" s="6" t="s">
        <v>174</v>
      </c>
      <c r="C96" s="5" t="s">
        <v>52</v>
      </c>
      <c r="D96" s="11">
        <v>1.05</v>
      </c>
      <c r="E96" s="11">
        <f>단가대비표!O44</f>
        <v>3888</v>
      </c>
      <c r="F96" s="11">
        <f>ROUNDDOWN(D96*E96, 1)</f>
        <v>4082.4</v>
      </c>
      <c r="G96" s="11">
        <f>단가대비표!R44</f>
        <v>0</v>
      </c>
      <c r="H96" s="11">
        <f>ROUNDDOWN(D96*G96, 1)</f>
        <v>0</v>
      </c>
      <c r="I96" s="11">
        <v>0</v>
      </c>
      <c r="J96" s="11">
        <f>ROUNDDOWN(D96*I96, 1)</f>
        <v>0</v>
      </c>
      <c r="K96" s="11">
        <f>E96+G96+I96</f>
        <v>3888</v>
      </c>
      <c r="L96" s="11">
        <f>F96+H96+J96</f>
        <v>4082.4</v>
      </c>
      <c r="M96" s="6" t="s">
        <v>172</v>
      </c>
      <c r="O96" s="12" t="s">
        <v>379</v>
      </c>
      <c r="P96" s="12" t="s">
        <v>380</v>
      </c>
      <c r="Q96">
        <v>1</v>
      </c>
    </row>
    <row r="97" spans="1:20" ht="30" customHeight="1" x14ac:dyDescent="0.3">
      <c r="A97" s="6" t="s">
        <v>394</v>
      </c>
      <c r="B97" s="6" t="s">
        <v>395</v>
      </c>
      <c r="C97" s="5" t="s">
        <v>52</v>
      </c>
      <c r="D97" s="11">
        <v>1</v>
      </c>
      <c r="E97" s="11">
        <f>일위대가목록!G53</f>
        <v>0</v>
      </c>
      <c r="F97" s="11">
        <f>ROUNDDOWN(D97*E97, 1)</f>
        <v>0</v>
      </c>
      <c r="G97" s="11">
        <f>일위대가목록!I53</f>
        <v>11358</v>
      </c>
      <c r="H97" s="11">
        <f>ROUNDDOWN(D97*G97, 1)</f>
        <v>11358</v>
      </c>
      <c r="I97" s="11">
        <f>일위대가목록!K53</f>
        <v>113</v>
      </c>
      <c r="J97" s="11">
        <f>ROUNDDOWN(D97*I97, 1)</f>
        <v>113</v>
      </c>
      <c r="K97" s="11">
        <f>E97+G97+I97</f>
        <v>11471</v>
      </c>
      <c r="L97" s="11">
        <f>F97+H97+J97</f>
        <v>11471</v>
      </c>
      <c r="M97" s="6" t="s">
        <v>396</v>
      </c>
      <c r="P97" s="12" t="s">
        <v>380</v>
      </c>
      <c r="Q97">
        <v>1</v>
      </c>
    </row>
    <row r="98" spans="1:20" ht="30" customHeight="1" x14ac:dyDescent="0.3">
      <c r="A98" s="14" t="s">
        <v>382</v>
      </c>
      <c r="B98" s="15"/>
      <c r="C98" s="16"/>
      <c r="D98" s="17"/>
      <c r="E98" s="17"/>
      <c r="F98" s="17">
        <f>INT(SUMIF(Q96:Q97, "1", F96:F97))</f>
        <v>4082</v>
      </c>
      <c r="G98" s="17"/>
      <c r="H98" s="17">
        <f>INT(SUMIF(Q96:Q97, "1", H96:H97))</f>
        <v>11358</v>
      </c>
      <c r="I98" s="17"/>
      <c r="J98" s="17">
        <f>INT(SUMIF(Q96:Q97, "1", J96:J97))</f>
        <v>113</v>
      </c>
      <c r="K98" s="17"/>
      <c r="L98" s="17">
        <f>F98+H98+J98</f>
        <v>15553</v>
      </c>
      <c r="M98" s="15"/>
    </row>
    <row r="99" spans="1:20" ht="30" customHeight="1" x14ac:dyDescent="0.3">
      <c r="A99" s="9"/>
      <c r="B99" s="9"/>
      <c r="C99" s="10"/>
      <c r="D99" s="11"/>
      <c r="E99" s="11"/>
      <c r="F99" s="11"/>
      <c r="G99" s="11"/>
      <c r="H99" s="11"/>
      <c r="I99" s="11"/>
      <c r="J99" s="11"/>
      <c r="K99" s="11"/>
      <c r="L99" s="11"/>
      <c r="M99" s="9"/>
    </row>
    <row r="100" spans="1:20" ht="30" customHeight="1" x14ac:dyDescent="0.3">
      <c r="A100" s="57" t="s">
        <v>442</v>
      </c>
      <c r="B100" s="58"/>
      <c r="C100" s="58"/>
      <c r="D100" s="59"/>
      <c r="E100" s="59"/>
      <c r="F100" s="59"/>
      <c r="G100" s="59"/>
      <c r="H100" s="59"/>
      <c r="I100" s="59"/>
      <c r="J100" s="59"/>
      <c r="K100" s="59"/>
      <c r="L100" s="59"/>
      <c r="M100" s="15"/>
    </row>
    <row r="101" spans="1:20" ht="30" customHeight="1" x14ac:dyDescent="0.3">
      <c r="A101" s="6" t="s">
        <v>247</v>
      </c>
      <c r="B101" s="6" t="s">
        <v>248</v>
      </c>
      <c r="C101" s="5" t="s">
        <v>108</v>
      </c>
      <c r="D101" s="11">
        <v>0.38194400000000001</v>
      </c>
      <c r="E101" s="11">
        <f>단가대비표!O61</f>
        <v>67000</v>
      </c>
      <c r="F101" s="11">
        <f>ROUNDDOWN(D101*E101, 1)</f>
        <v>25590.2</v>
      </c>
      <c r="G101" s="11">
        <f>단가대비표!R61</f>
        <v>0</v>
      </c>
      <c r="H101" s="11">
        <f>ROUNDDOWN(D101*G101, 1)</f>
        <v>0</v>
      </c>
      <c r="I101" s="11">
        <v>0</v>
      </c>
      <c r="J101" s="11">
        <f>ROUNDDOWN(D101*I101, 1)</f>
        <v>0</v>
      </c>
      <c r="K101" s="11">
        <f t="shared" ref="K101:L103" si="15">E101+G101+I101</f>
        <v>67000</v>
      </c>
      <c r="L101" s="11">
        <f t="shared" si="15"/>
        <v>25590.2</v>
      </c>
      <c r="M101" s="6" t="s">
        <v>246</v>
      </c>
      <c r="O101" s="12" t="s">
        <v>379</v>
      </c>
      <c r="P101" s="12" t="s">
        <v>380</v>
      </c>
      <c r="Q101">
        <v>1</v>
      </c>
    </row>
    <row r="102" spans="1:20" ht="30" customHeight="1" x14ac:dyDescent="0.3">
      <c r="A102" s="6" t="s">
        <v>443</v>
      </c>
      <c r="B102" s="6" t="s">
        <v>444</v>
      </c>
      <c r="C102" s="5" t="s">
        <v>122</v>
      </c>
      <c r="D102" s="11">
        <v>1</v>
      </c>
      <c r="E102" s="11">
        <f>일위대가목록!G76</f>
        <v>959</v>
      </c>
      <c r="F102" s="11">
        <f>ROUNDDOWN(D102*E102, 1)</f>
        <v>959</v>
      </c>
      <c r="G102" s="11">
        <f>일위대가목록!I76</f>
        <v>19903</v>
      </c>
      <c r="H102" s="11">
        <f>ROUNDDOWN(D102*G102, 1)</f>
        <v>19903</v>
      </c>
      <c r="I102" s="11">
        <f>일위대가목록!K76</f>
        <v>0</v>
      </c>
      <c r="J102" s="11">
        <f>ROUNDDOWN(D102*I102, 1)</f>
        <v>0</v>
      </c>
      <c r="K102" s="11">
        <f t="shared" si="15"/>
        <v>20862</v>
      </c>
      <c r="L102" s="11">
        <f t="shared" si="15"/>
        <v>20862</v>
      </c>
      <c r="M102" s="6" t="s">
        <v>445</v>
      </c>
      <c r="P102" s="12" t="s">
        <v>380</v>
      </c>
      <c r="Q102">
        <v>1</v>
      </c>
      <c r="T102" s="12" t="s">
        <v>446</v>
      </c>
    </row>
    <row r="103" spans="1:20" ht="30" customHeight="1" x14ac:dyDescent="0.3">
      <c r="A103" s="6" t="s">
        <v>447</v>
      </c>
      <c r="B103" s="6" t="s">
        <v>448</v>
      </c>
      <c r="C103" s="5" t="s">
        <v>52</v>
      </c>
      <c r="D103" s="11">
        <v>1</v>
      </c>
      <c r="E103" s="11">
        <f>일위대가목록!G64</f>
        <v>1569</v>
      </c>
      <c r="F103" s="11">
        <f>ROUNDDOWN(D103*E103, 1)</f>
        <v>1569</v>
      </c>
      <c r="G103" s="11">
        <f>일위대가목록!I64</f>
        <v>10843</v>
      </c>
      <c r="H103" s="11">
        <f>ROUNDDOWN(D103*G103, 1)</f>
        <v>10843</v>
      </c>
      <c r="I103" s="11">
        <f>일위대가목록!K64</f>
        <v>0</v>
      </c>
      <c r="J103" s="11">
        <f>ROUNDDOWN(D103*I103, 1)</f>
        <v>0</v>
      </c>
      <c r="K103" s="11">
        <f t="shared" si="15"/>
        <v>12412</v>
      </c>
      <c r="L103" s="11">
        <f t="shared" si="15"/>
        <v>12412</v>
      </c>
      <c r="M103" s="6" t="s">
        <v>449</v>
      </c>
      <c r="P103" s="12" t="s">
        <v>380</v>
      </c>
      <c r="Q103">
        <v>1</v>
      </c>
    </row>
    <row r="104" spans="1:20" ht="30" customHeight="1" x14ac:dyDescent="0.3">
      <c r="A104" s="14" t="s">
        <v>382</v>
      </c>
      <c r="B104" s="15"/>
      <c r="C104" s="16"/>
      <c r="D104" s="17"/>
      <c r="E104" s="17"/>
      <c r="F104" s="17">
        <f>INT(SUMIF(Q101:Q103, "1", F101:F103))</f>
        <v>28118</v>
      </c>
      <c r="G104" s="17"/>
      <c r="H104" s="17">
        <f>INT(SUMIF(Q101:Q103, "1", H101:H103))</f>
        <v>30746</v>
      </c>
      <c r="I104" s="17"/>
      <c r="J104" s="17">
        <f>INT(SUMIF(Q101:Q103, "1", J101:J103))</f>
        <v>0</v>
      </c>
      <c r="K104" s="17"/>
      <c r="L104" s="17">
        <f>F104+H104+J104</f>
        <v>58864</v>
      </c>
      <c r="M104" s="15"/>
    </row>
    <row r="105" spans="1:20" ht="30" customHeight="1" x14ac:dyDescent="0.3">
      <c r="A105" s="9"/>
      <c r="B105" s="9"/>
      <c r="C105" s="10"/>
      <c r="D105" s="11"/>
      <c r="E105" s="11"/>
      <c r="F105" s="11"/>
      <c r="G105" s="11"/>
      <c r="H105" s="11"/>
      <c r="I105" s="11"/>
      <c r="J105" s="11"/>
      <c r="K105" s="11"/>
      <c r="L105" s="11"/>
      <c r="M105" s="9"/>
    </row>
    <row r="106" spans="1:20" ht="30" customHeight="1" x14ac:dyDescent="0.3">
      <c r="A106" s="57" t="s">
        <v>450</v>
      </c>
      <c r="B106" s="58"/>
      <c r="C106" s="58"/>
      <c r="D106" s="59"/>
      <c r="E106" s="59"/>
      <c r="F106" s="59"/>
      <c r="G106" s="59"/>
      <c r="H106" s="59"/>
      <c r="I106" s="59"/>
      <c r="J106" s="59"/>
      <c r="K106" s="59"/>
      <c r="L106" s="59"/>
      <c r="M106" s="15"/>
    </row>
    <row r="107" spans="1:20" ht="30" customHeight="1" x14ac:dyDescent="0.3">
      <c r="A107" s="6" t="s">
        <v>250</v>
      </c>
      <c r="B107" s="6" t="s">
        <v>255</v>
      </c>
      <c r="C107" s="5" t="s">
        <v>52</v>
      </c>
      <c r="D107" s="11">
        <v>1.05</v>
      </c>
      <c r="E107" s="11">
        <f>단가대비표!O63</f>
        <v>8434</v>
      </c>
      <c r="F107" s="11">
        <f>ROUNDDOWN(D107*E107, 1)</f>
        <v>8855.7000000000007</v>
      </c>
      <c r="G107" s="11">
        <f>단가대비표!R63</f>
        <v>0</v>
      </c>
      <c r="H107" s="11">
        <f>ROUNDDOWN(D107*G107, 1)</f>
        <v>0</v>
      </c>
      <c r="I107" s="11">
        <v>0</v>
      </c>
      <c r="J107" s="11">
        <f>ROUNDDOWN(D107*I107, 1)</f>
        <v>0</v>
      </c>
      <c r="K107" s="11">
        <f t="shared" ref="K107:L109" si="16">E107+G107+I107</f>
        <v>8434</v>
      </c>
      <c r="L107" s="11">
        <f t="shared" si="16"/>
        <v>8855.7000000000007</v>
      </c>
      <c r="M107" s="6" t="s">
        <v>254</v>
      </c>
      <c r="O107" s="12" t="s">
        <v>379</v>
      </c>
      <c r="P107" s="12" t="s">
        <v>380</v>
      </c>
      <c r="Q107">
        <v>1</v>
      </c>
    </row>
    <row r="108" spans="1:20" ht="30" customHeight="1" x14ac:dyDescent="0.3">
      <c r="A108" s="6" t="s">
        <v>443</v>
      </c>
      <c r="B108" s="6" t="s">
        <v>444</v>
      </c>
      <c r="C108" s="5" t="s">
        <v>122</v>
      </c>
      <c r="D108" s="11">
        <v>1</v>
      </c>
      <c r="E108" s="11">
        <f>일위대가목록!G76</f>
        <v>959</v>
      </c>
      <c r="F108" s="11">
        <f>ROUNDDOWN(D108*E108, 1)</f>
        <v>959</v>
      </c>
      <c r="G108" s="11">
        <f>일위대가목록!I76</f>
        <v>19903</v>
      </c>
      <c r="H108" s="11">
        <f>ROUNDDOWN(D108*G108, 1)</f>
        <v>19903</v>
      </c>
      <c r="I108" s="11">
        <f>일위대가목록!K76</f>
        <v>0</v>
      </c>
      <c r="J108" s="11">
        <f>ROUNDDOWN(D108*I108, 1)</f>
        <v>0</v>
      </c>
      <c r="K108" s="11">
        <f t="shared" si="16"/>
        <v>20862</v>
      </c>
      <c r="L108" s="11">
        <f t="shared" si="16"/>
        <v>20862</v>
      </c>
      <c r="M108" s="6" t="s">
        <v>445</v>
      </c>
      <c r="P108" s="12" t="s">
        <v>380</v>
      </c>
      <c r="Q108">
        <v>1</v>
      </c>
      <c r="T108" s="12" t="s">
        <v>446</v>
      </c>
    </row>
    <row r="109" spans="1:20" ht="30" customHeight="1" x14ac:dyDescent="0.3">
      <c r="A109" s="6" t="s">
        <v>221</v>
      </c>
      <c r="B109" s="6" t="s">
        <v>232</v>
      </c>
      <c r="C109" s="5" t="s">
        <v>122</v>
      </c>
      <c r="D109" s="11">
        <v>1.1000000000000001</v>
      </c>
      <c r="E109" s="11">
        <f>단가대비표!O57</f>
        <v>38000</v>
      </c>
      <c r="F109" s="11">
        <f>ROUNDDOWN(D109*E109, 1)</f>
        <v>41800</v>
      </c>
      <c r="G109" s="11">
        <f>단가대비표!R57</f>
        <v>0</v>
      </c>
      <c r="H109" s="11">
        <f>ROUNDDOWN(D109*G109, 1)</f>
        <v>0</v>
      </c>
      <c r="I109" s="11">
        <v>0</v>
      </c>
      <c r="J109" s="11">
        <f>ROUNDDOWN(D109*I109, 1)</f>
        <v>0</v>
      </c>
      <c r="K109" s="11">
        <f t="shared" si="16"/>
        <v>38000</v>
      </c>
      <c r="L109" s="11">
        <f t="shared" si="16"/>
        <v>41800</v>
      </c>
      <c r="M109" s="6" t="s">
        <v>231</v>
      </c>
      <c r="O109" s="12" t="s">
        <v>379</v>
      </c>
      <c r="P109" s="12" t="s">
        <v>380</v>
      </c>
      <c r="Q109">
        <v>1</v>
      </c>
    </row>
    <row r="110" spans="1:20" ht="30" customHeight="1" x14ac:dyDescent="0.3">
      <c r="A110" s="14" t="s">
        <v>382</v>
      </c>
      <c r="B110" s="15"/>
      <c r="C110" s="16"/>
      <c r="D110" s="17"/>
      <c r="E110" s="17"/>
      <c r="F110" s="17">
        <f>INT(SUMIF(Q107:Q109, "1", F107:F109))</f>
        <v>51614</v>
      </c>
      <c r="G110" s="17"/>
      <c r="H110" s="17">
        <f>INT(SUMIF(Q107:Q109, "1", H107:H109))</f>
        <v>19903</v>
      </c>
      <c r="I110" s="17"/>
      <c r="J110" s="17">
        <f>INT(SUMIF(Q107:Q109, "1", J107:J109))</f>
        <v>0</v>
      </c>
      <c r="K110" s="17"/>
      <c r="L110" s="17">
        <f>F110+H110+J110</f>
        <v>71517</v>
      </c>
      <c r="M110" s="15"/>
    </row>
    <row r="111" spans="1:20" ht="30" customHeight="1" x14ac:dyDescent="0.3">
      <c r="A111" s="9"/>
      <c r="B111" s="9"/>
      <c r="C111" s="10"/>
      <c r="D111" s="11"/>
      <c r="E111" s="11"/>
      <c r="F111" s="11"/>
      <c r="G111" s="11"/>
      <c r="H111" s="11"/>
      <c r="I111" s="11"/>
      <c r="J111" s="11"/>
      <c r="K111" s="11"/>
      <c r="L111" s="11"/>
      <c r="M111" s="9"/>
    </row>
    <row r="112" spans="1:20" ht="30" customHeight="1" x14ac:dyDescent="0.3">
      <c r="A112" s="57" t="s">
        <v>451</v>
      </c>
      <c r="B112" s="58"/>
      <c r="C112" s="58"/>
      <c r="D112" s="59"/>
      <c r="E112" s="59"/>
      <c r="F112" s="59"/>
      <c r="G112" s="59"/>
      <c r="H112" s="59"/>
      <c r="I112" s="59"/>
      <c r="J112" s="59"/>
      <c r="K112" s="59"/>
      <c r="L112" s="59"/>
      <c r="M112" s="15"/>
    </row>
    <row r="113" spans="1:20" ht="30" customHeight="1" x14ac:dyDescent="0.3">
      <c r="A113" s="6" t="s">
        <v>31</v>
      </c>
      <c r="B113" s="6" t="s">
        <v>32</v>
      </c>
      <c r="C113" s="5" t="s">
        <v>33</v>
      </c>
      <c r="D113" s="11">
        <v>2.964753</v>
      </c>
      <c r="E113" s="11">
        <f>단가대비표!O9</f>
        <v>2358</v>
      </c>
      <c r="F113" s="11">
        <f>ROUNDDOWN(D113*E113, 1)</f>
        <v>6990.8</v>
      </c>
      <c r="G113" s="11">
        <f>단가대비표!R9</f>
        <v>0</v>
      </c>
      <c r="H113" s="11">
        <f>ROUNDDOWN(D113*G113, 1)</f>
        <v>0</v>
      </c>
      <c r="I113" s="11">
        <v>0</v>
      </c>
      <c r="J113" s="11">
        <f>ROUNDDOWN(D113*I113, 1)</f>
        <v>0</v>
      </c>
      <c r="K113" s="11">
        <f>E113+G113+I113</f>
        <v>2358</v>
      </c>
      <c r="L113" s="11">
        <f>F113+H113+J113</f>
        <v>6990.8</v>
      </c>
      <c r="M113" s="6" t="s">
        <v>30</v>
      </c>
      <c r="O113" s="12" t="s">
        <v>379</v>
      </c>
      <c r="P113" s="12" t="s">
        <v>380</v>
      </c>
      <c r="Q113">
        <v>1</v>
      </c>
    </row>
    <row r="114" spans="1:20" ht="30" customHeight="1" x14ac:dyDescent="0.3">
      <c r="A114" s="6" t="s">
        <v>389</v>
      </c>
      <c r="B114" s="6" t="s">
        <v>390</v>
      </c>
      <c r="C114" s="5" t="s">
        <v>122</v>
      </c>
      <c r="D114" s="11">
        <v>1</v>
      </c>
      <c r="E114" s="11">
        <f>일위대가목록!G51</f>
        <v>0</v>
      </c>
      <c r="F114" s="11">
        <f>ROUNDDOWN(D114*E114, 1)</f>
        <v>0</v>
      </c>
      <c r="G114" s="11">
        <f>일위대가목록!I51</f>
        <v>9828</v>
      </c>
      <c r="H114" s="11">
        <f>ROUNDDOWN(D114*G114, 1)</f>
        <v>9828</v>
      </c>
      <c r="I114" s="11">
        <f>일위대가목록!K51</f>
        <v>196</v>
      </c>
      <c r="J114" s="11">
        <f>ROUNDDOWN(D114*I114, 1)</f>
        <v>196</v>
      </c>
      <c r="K114" s="11">
        <f>E114+G114+I114</f>
        <v>10024</v>
      </c>
      <c r="L114" s="11">
        <f>F114+H114+J114</f>
        <v>10024</v>
      </c>
      <c r="M114" s="6" t="s">
        <v>391</v>
      </c>
      <c r="P114" s="12" t="s">
        <v>380</v>
      </c>
      <c r="Q114">
        <v>1</v>
      </c>
    </row>
    <row r="115" spans="1:20" ht="30" customHeight="1" x14ac:dyDescent="0.3">
      <c r="A115" s="14" t="s">
        <v>382</v>
      </c>
      <c r="B115" s="15"/>
      <c r="C115" s="16"/>
      <c r="D115" s="17"/>
      <c r="E115" s="17"/>
      <c r="F115" s="17">
        <f>INT(SUMIF(Q113:Q114, "1", F113:F114))</f>
        <v>6990</v>
      </c>
      <c r="G115" s="17"/>
      <c r="H115" s="17">
        <f>INT(SUMIF(Q113:Q114, "1", H113:H114))</f>
        <v>9828</v>
      </c>
      <c r="I115" s="17"/>
      <c r="J115" s="17">
        <f>INT(SUMIF(Q113:Q114, "1", J113:J114))</f>
        <v>196</v>
      </c>
      <c r="K115" s="17"/>
      <c r="L115" s="17">
        <f>F115+H115+J115</f>
        <v>17014</v>
      </c>
      <c r="M115" s="15"/>
    </row>
    <row r="116" spans="1:20" ht="30" customHeight="1" x14ac:dyDescent="0.3">
      <c r="A116" s="9"/>
      <c r="B116" s="9"/>
      <c r="C116" s="10"/>
      <c r="D116" s="11"/>
      <c r="E116" s="11"/>
      <c r="F116" s="11"/>
      <c r="G116" s="11"/>
      <c r="H116" s="11"/>
      <c r="I116" s="11"/>
      <c r="J116" s="11"/>
      <c r="K116" s="11"/>
      <c r="L116" s="11"/>
      <c r="M116" s="9"/>
    </row>
    <row r="117" spans="1:20" ht="30" customHeight="1" x14ac:dyDescent="0.3">
      <c r="A117" s="57" t="s">
        <v>452</v>
      </c>
      <c r="B117" s="58"/>
      <c r="C117" s="58"/>
      <c r="D117" s="59"/>
      <c r="E117" s="59"/>
      <c r="F117" s="59"/>
      <c r="G117" s="59"/>
      <c r="H117" s="59"/>
      <c r="I117" s="59"/>
      <c r="J117" s="59"/>
      <c r="K117" s="59"/>
      <c r="L117" s="59"/>
      <c r="M117" s="13" t="s">
        <v>453</v>
      </c>
    </row>
    <row r="118" spans="1:20" ht="30" customHeight="1" x14ac:dyDescent="0.3">
      <c r="A118" s="6" t="s">
        <v>31</v>
      </c>
      <c r="B118" s="6" t="s">
        <v>32</v>
      </c>
      <c r="C118" s="5" t="s">
        <v>38</v>
      </c>
      <c r="D118" s="11">
        <v>9.4500000000000001E-3</v>
      </c>
      <c r="E118" s="11">
        <f>단가대비표!O10</f>
        <v>706162</v>
      </c>
      <c r="F118" s="11">
        <f>ROUNDDOWN(D118*E118, 1)</f>
        <v>6673.2</v>
      </c>
      <c r="G118" s="11">
        <f>단가대비표!R10</f>
        <v>0</v>
      </c>
      <c r="H118" s="11">
        <f>ROUNDDOWN(D118*G118, 1)</f>
        <v>0</v>
      </c>
      <c r="I118" s="11">
        <v>0</v>
      </c>
      <c r="J118" s="11">
        <f>ROUNDDOWN(D118*I118, 1)</f>
        <v>0</v>
      </c>
      <c r="K118" s="11">
        <f t="shared" ref="K118:L121" si="17">E118+G118+I118</f>
        <v>706162</v>
      </c>
      <c r="L118" s="11">
        <f t="shared" si="17"/>
        <v>6673.2</v>
      </c>
      <c r="M118" s="6" t="s">
        <v>37</v>
      </c>
      <c r="O118" s="12" t="s">
        <v>379</v>
      </c>
      <c r="P118" s="12" t="s">
        <v>380</v>
      </c>
      <c r="Q118">
        <v>1</v>
      </c>
    </row>
    <row r="119" spans="1:20" ht="30" customHeight="1" x14ac:dyDescent="0.3">
      <c r="A119" s="6" t="s">
        <v>315</v>
      </c>
      <c r="B119" s="6" t="s">
        <v>316</v>
      </c>
      <c r="C119" s="5" t="s">
        <v>317</v>
      </c>
      <c r="D119" s="11">
        <v>5.3332999999999998E-2</v>
      </c>
      <c r="E119" s="11">
        <v>0</v>
      </c>
      <c r="F119" s="11">
        <f>ROUNDDOWN(D119*E119, 1)</f>
        <v>0</v>
      </c>
      <c r="G119" s="11">
        <f>단가대비표!O79</f>
        <v>283068</v>
      </c>
      <c r="H119" s="11">
        <f>ROUNDDOWN(D119*G119, 1)</f>
        <v>15096.8</v>
      </c>
      <c r="I119" s="11">
        <v>0</v>
      </c>
      <c r="J119" s="11">
        <f>ROUNDDOWN(D119*I119, 1)</f>
        <v>0</v>
      </c>
      <c r="K119" s="11">
        <f t="shared" si="17"/>
        <v>283068</v>
      </c>
      <c r="L119" s="11">
        <f t="shared" si="17"/>
        <v>15096.8</v>
      </c>
      <c r="M119" s="6" t="s">
        <v>314</v>
      </c>
      <c r="O119" s="12" t="s">
        <v>381</v>
      </c>
      <c r="P119" s="12" t="s">
        <v>380</v>
      </c>
      <c r="Q119">
        <v>1</v>
      </c>
    </row>
    <row r="120" spans="1:20" ht="30" customHeight="1" x14ac:dyDescent="0.3">
      <c r="A120" s="6" t="s">
        <v>323</v>
      </c>
      <c r="B120" s="6" t="s">
        <v>316</v>
      </c>
      <c r="C120" s="5" t="s">
        <v>317</v>
      </c>
      <c r="D120" s="11">
        <v>1.3332999999999999E-2</v>
      </c>
      <c r="E120" s="11">
        <v>0</v>
      </c>
      <c r="F120" s="11">
        <f>ROUNDDOWN(D120*E120, 1)</f>
        <v>0</v>
      </c>
      <c r="G120" s="11">
        <f>단가대비표!O82</f>
        <v>171037</v>
      </c>
      <c r="H120" s="11">
        <f>ROUNDDOWN(D120*G120, 1)</f>
        <v>2280.4</v>
      </c>
      <c r="I120" s="11">
        <v>0</v>
      </c>
      <c r="J120" s="11">
        <f>ROUNDDOWN(D120*I120, 1)</f>
        <v>0</v>
      </c>
      <c r="K120" s="11">
        <f t="shared" si="17"/>
        <v>171037</v>
      </c>
      <c r="L120" s="11">
        <f t="shared" si="17"/>
        <v>2280.4</v>
      </c>
      <c r="M120" s="6" t="s">
        <v>322</v>
      </c>
      <c r="O120" s="12" t="s">
        <v>381</v>
      </c>
      <c r="P120" s="12" t="s">
        <v>380</v>
      </c>
      <c r="Q120">
        <v>1</v>
      </c>
    </row>
    <row r="121" spans="1:20" ht="30" customHeight="1" x14ac:dyDescent="0.3">
      <c r="A121" s="6" t="s">
        <v>404</v>
      </c>
      <c r="B121" s="9" t="str">
        <f>"인력품의 " &amp; N121*100 &amp; "%"</f>
        <v>인력품의 4%</v>
      </c>
      <c r="C121" s="5" t="s">
        <v>405</v>
      </c>
      <c r="D121" s="11">
        <v>1</v>
      </c>
      <c r="E121" s="11">
        <v>0</v>
      </c>
      <c r="F121" s="11">
        <v>0</v>
      </c>
      <c r="G121" s="11">
        <v>0</v>
      </c>
      <c r="H121" s="11">
        <v>0</v>
      </c>
      <c r="I121" s="11">
        <f>SUMIF(O118:O121, "02", H118:H121)</f>
        <v>17377.2</v>
      </c>
      <c r="J121" s="11">
        <f>ROUNDDOWN((I121)*N121, 1)</f>
        <v>695</v>
      </c>
      <c r="K121" s="11">
        <f t="shared" si="17"/>
        <v>17377.2</v>
      </c>
      <c r="L121" s="11">
        <f t="shared" si="17"/>
        <v>695</v>
      </c>
      <c r="M121" s="9"/>
      <c r="N121">
        <v>0.04</v>
      </c>
      <c r="P121" s="12" t="s">
        <v>380</v>
      </c>
      <c r="Q121">
        <v>1</v>
      </c>
      <c r="R121" s="12" t="s">
        <v>406</v>
      </c>
      <c r="S121" s="12" t="s">
        <v>407</v>
      </c>
      <c r="T121" s="12" t="s">
        <v>408</v>
      </c>
    </row>
    <row r="122" spans="1:20" ht="30" customHeight="1" x14ac:dyDescent="0.3">
      <c r="A122" s="14" t="s">
        <v>382</v>
      </c>
      <c r="B122" s="15"/>
      <c r="C122" s="16"/>
      <c r="D122" s="17"/>
      <c r="E122" s="17"/>
      <c r="F122" s="17">
        <f>INT(SUMIF(Q118:Q121, "1", F118:F121))</f>
        <v>6673</v>
      </c>
      <c r="G122" s="17"/>
      <c r="H122" s="17">
        <f>INT(SUMIF(Q118:Q121, "1", H118:H121))</f>
        <v>17377</v>
      </c>
      <c r="I122" s="17"/>
      <c r="J122" s="17">
        <f>INT(SUMIF(Q118:Q121, "1", J118:J121))</f>
        <v>695</v>
      </c>
      <c r="K122" s="17"/>
      <c r="L122" s="17">
        <f>F122+H122+J122</f>
        <v>24745</v>
      </c>
      <c r="M122" s="15"/>
    </row>
    <row r="123" spans="1:20" ht="30" customHeight="1" x14ac:dyDescent="0.3">
      <c r="A123" s="9"/>
      <c r="B123" s="9"/>
      <c r="C123" s="10"/>
      <c r="D123" s="11"/>
      <c r="E123" s="11"/>
      <c r="F123" s="11"/>
      <c r="G123" s="11"/>
      <c r="H123" s="11"/>
      <c r="I123" s="11"/>
      <c r="J123" s="11"/>
      <c r="K123" s="11"/>
      <c r="L123" s="11"/>
      <c r="M123" s="9"/>
    </row>
    <row r="124" spans="1:20" ht="30" customHeight="1" x14ac:dyDescent="0.3">
      <c r="A124" s="57" t="s">
        <v>454</v>
      </c>
      <c r="B124" s="58"/>
      <c r="C124" s="58"/>
      <c r="D124" s="59"/>
      <c r="E124" s="59"/>
      <c r="F124" s="59"/>
      <c r="G124" s="59"/>
      <c r="H124" s="59"/>
      <c r="I124" s="59"/>
      <c r="J124" s="59"/>
      <c r="K124" s="59"/>
      <c r="L124" s="59"/>
      <c r="M124" s="15"/>
    </row>
    <row r="125" spans="1:20" ht="30" customHeight="1" x14ac:dyDescent="0.3">
      <c r="A125" s="6" t="s">
        <v>120</v>
      </c>
      <c r="B125" s="6" t="s">
        <v>126</v>
      </c>
      <c r="C125" s="5" t="s">
        <v>122</v>
      </c>
      <c r="D125" s="11">
        <v>1.03</v>
      </c>
      <c r="E125" s="11">
        <f>단가대비표!O29</f>
        <v>12114</v>
      </c>
      <c r="F125" s="11">
        <f>ROUNDDOWN(D125*E125, 1)</f>
        <v>12477.4</v>
      </c>
      <c r="G125" s="11">
        <f>단가대비표!R29</f>
        <v>0</v>
      </c>
      <c r="H125" s="11">
        <f>ROUNDDOWN(D125*G125, 1)</f>
        <v>0</v>
      </c>
      <c r="I125" s="11">
        <v>0</v>
      </c>
      <c r="J125" s="11">
        <f>ROUNDDOWN(D125*I125, 1)</f>
        <v>0</v>
      </c>
      <c r="K125" s="11">
        <f t="shared" ref="K125:L127" si="18">E125+G125+I125</f>
        <v>12114</v>
      </c>
      <c r="L125" s="11">
        <f t="shared" si="18"/>
        <v>12477.4</v>
      </c>
      <c r="M125" s="6" t="s">
        <v>125</v>
      </c>
      <c r="O125" s="12" t="s">
        <v>379</v>
      </c>
      <c r="P125" s="12" t="s">
        <v>380</v>
      </c>
      <c r="Q125">
        <v>1</v>
      </c>
    </row>
    <row r="126" spans="1:20" ht="30" customHeight="1" x14ac:dyDescent="0.3">
      <c r="A126" s="6" t="s">
        <v>239</v>
      </c>
      <c r="B126" s="6" t="s">
        <v>243</v>
      </c>
      <c r="C126" s="5" t="s">
        <v>192</v>
      </c>
      <c r="D126" s="11">
        <v>0.04</v>
      </c>
      <c r="E126" s="11">
        <f>단가대비표!O60</f>
        <v>1387</v>
      </c>
      <c r="F126" s="11">
        <f>ROUNDDOWN(D126*E126, 1)</f>
        <v>55.4</v>
      </c>
      <c r="G126" s="11">
        <f>단가대비표!R60</f>
        <v>0</v>
      </c>
      <c r="H126" s="11">
        <f>ROUNDDOWN(D126*G126, 1)</f>
        <v>0</v>
      </c>
      <c r="I126" s="11">
        <v>0</v>
      </c>
      <c r="J126" s="11">
        <f>ROUNDDOWN(D126*I126, 1)</f>
        <v>0</v>
      </c>
      <c r="K126" s="11">
        <f t="shared" si="18"/>
        <v>1387</v>
      </c>
      <c r="L126" s="11">
        <f t="shared" si="18"/>
        <v>55.4</v>
      </c>
      <c r="M126" s="6" t="s">
        <v>242</v>
      </c>
      <c r="O126" s="12" t="s">
        <v>379</v>
      </c>
      <c r="P126" s="12" t="s">
        <v>380</v>
      </c>
      <c r="Q126">
        <v>1</v>
      </c>
    </row>
    <row r="127" spans="1:20" ht="30" customHeight="1" x14ac:dyDescent="0.3">
      <c r="A127" s="6" t="s">
        <v>455</v>
      </c>
      <c r="B127" s="6" t="s">
        <v>456</v>
      </c>
      <c r="C127" s="5" t="s">
        <v>122</v>
      </c>
      <c r="D127" s="11">
        <v>1</v>
      </c>
      <c r="E127" s="11">
        <f>일위대가목록!G70</f>
        <v>0</v>
      </c>
      <c r="F127" s="11">
        <f>ROUNDDOWN(D127*E127, 1)</f>
        <v>0</v>
      </c>
      <c r="G127" s="11">
        <f>일위대가목록!I70</f>
        <v>18429</v>
      </c>
      <c r="H127" s="11">
        <f>ROUNDDOWN(D127*G127, 1)</f>
        <v>18429</v>
      </c>
      <c r="I127" s="11">
        <f>일위대가목록!K70</f>
        <v>368</v>
      </c>
      <c r="J127" s="11">
        <f>ROUNDDOWN(D127*I127, 1)</f>
        <v>368</v>
      </c>
      <c r="K127" s="11">
        <f t="shared" si="18"/>
        <v>18797</v>
      </c>
      <c r="L127" s="11">
        <f t="shared" si="18"/>
        <v>18797</v>
      </c>
      <c r="M127" s="6" t="s">
        <v>457</v>
      </c>
      <c r="P127" s="12" t="s">
        <v>380</v>
      </c>
      <c r="Q127">
        <v>1</v>
      </c>
    </row>
    <row r="128" spans="1:20" ht="30" customHeight="1" x14ac:dyDescent="0.3">
      <c r="A128" s="14" t="s">
        <v>382</v>
      </c>
      <c r="B128" s="15"/>
      <c r="C128" s="16"/>
      <c r="D128" s="17"/>
      <c r="E128" s="17"/>
      <c r="F128" s="17">
        <f>INT(SUMIF(Q125:Q127, "1", F125:F127))</f>
        <v>12532</v>
      </c>
      <c r="G128" s="17"/>
      <c r="H128" s="17">
        <f>INT(SUMIF(Q125:Q127, "1", H125:H127))</f>
        <v>18429</v>
      </c>
      <c r="I128" s="17"/>
      <c r="J128" s="17">
        <f>INT(SUMIF(Q125:Q127, "1", J125:J127))</f>
        <v>368</v>
      </c>
      <c r="K128" s="17"/>
      <c r="L128" s="17">
        <f>F128+H128+J128</f>
        <v>31329</v>
      </c>
      <c r="M128" s="15"/>
    </row>
    <row r="129" spans="1:20" ht="30" customHeight="1" x14ac:dyDescent="0.3">
      <c r="A129" s="9"/>
      <c r="B129" s="9"/>
      <c r="C129" s="10"/>
      <c r="D129" s="11"/>
      <c r="E129" s="11"/>
      <c r="F129" s="11"/>
      <c r="G129" s="11"/>
      <c r="H129" s="11"/>
      <c r="I129" s="11"/>
      <c r="J129" s="11"/>
      <c r="K129" s="11"/>
      <c r="L129" s="11"/>
      <c r="M129" s="9"/>
    </row>
    <row r="130" spans="1:20" ht="30" customHeight="1" x14ac:dyDescent="0.3">
      <c r="A130" s="57" t="s">
        <v>458</v>
      </c>
      <c r="B130" s="58"/>
      <c r="C130" s="58"/>
      <c r="D130" s="59"/>
      <c r="E130" s="59"/>
      <c r="F130" s="59"/>
      <c r="G130" s="59"/>
      <c r="H130" s="59"/>
      <c r="I130" s="59"/>
      <c r="J130" s="59"/>
      <c r="K130" s="59"/>
      <c r="L130" s="59"/>
      <c r="M130" s="13" t="s">
        <v>459</v>
      </c>
    </row>
    <row r="131" spans="1:20" ht="30" customHeight="1" x14ac:dyDescent="0.3">
      <c r="A131" s="6" t="s">
        <v>309</v>
      </c>
      <c r="B131" s="6" t="s">
        <v>310</v>
      </c>
      <c r="C131" s="5" t="s">
        <v>52</v>
      </c>
      <c r="D131" s="11">
        <v>1.05</v>
      </c>
      <c r="E131" s="11">
        <f>단가대비표!O78</f>
        <v>19600</v>
      </c>
      <c r="F131" s="11">
        <f>ROUNDDOWN(D131*E131, 1)</f>
        <v>20580</v>
      </c>
      <c r="G131" s="11">
        <f>단가대비표!R78</f>
        <v>0</v>
      </c>
      <c r="H131" s="11">
        <f>ROUNDDOWN(D131*G131, 1)</f>
        <v>0</v>
      </c>
      <c r="I131" s="11">
        <v>0</v>
      </c>
      <c r="J131" s="11">
        <f>ROUNDDOWN(D131*I131, 1)</f>
        <v>0</v>
      </c>
      <c r="K131" s="11">
        <f>E131+G131+I131</f>
        <v>19600</v>
      </c>
      <c r="L131" s="11">
        <f>F131+H131+J131</f>
        <v>20580</v>
      </c>
      <c r="M131" s="6" t="s">
        <v>308</v>
      </c>
      <c r="O131" s="12" t="s">
        <v>379</v>
      </c>
      <c r="P131" s="12" t="s">
        <v>380</v>
      </c>
      <c r="Q131">
        <v>1</v>
      </c>
    </row>
    <row r="132" spans="1:20" ht="30" customHeight="1" x14ac:dyDescent="0.3">
      <c r="A132" s="6" t="s">
        <v>460</v>
      </c>
      <c r="B132" s="6" t="s">
        <v>461</v>
      </c>
      <c r="C132" s="5" t="s">
        <v>122</v>
      </c>
      <c r="D132" s="11">
        <v>1</v>
      </c>
      <c r="E132" s="11">
        <f>일위대가목록!G74</f>
        <v>302</v>
      </c>
      <c r="F132" s="11">
        <f>ROUNDDOWN(D132*E132, 1)</f>
        <v>302</v>
      </c>
      <c r="G132" s="11">
        <f>일위대가목록!I74</f>
        <v>4864</v>
      </c>
      <c r="H132" s="11">
        <f>ROUNDDOWN(D132*G132, 1)</f>
        <v>4864</v>
      </c>
      <c r="I132" s="11">
        <f>일위대가목록!K74</f>
        <v>0</v>
      </c>
      <c r="J132" s="11">
        <f>ROUNDDOWN(D132*I132, 1)</f>
        <v>0</v>
      </c>
      <c r="K132" s="11">
        <f>E132+G132+I132</f>
        <v>5166</v>
      </c>
      <c r="L132" s="11">
        <f>F132+H132+J132</f>
        <v>5166</v>
      </c>
      <c r="M132" s="6" t="s">
        <v>462</v>
      </c>
      <c r="P132" s="12" t="s">
        <v>380</v>
      </c>
      <c r="Q132">
        <v>1</v>
      </c>
      <c r="T132" s="12" t="s">
        <v>463</v>
      </c>
    </row>
    <row r="133" spans="1:20" ht="30" customHeight="1" x14ac:dyDescent="0.3">
      <c r="A133" s="14" t="s">
        <v>382</v>
      </c>
      <c r="B133" s="15"/>
      <c r="C133" s="16"/>
      <c r="D133" s="17"/>
      <c r="E133" s="17"/>
      <c r="F133" s="17">
        <f>INT(SUMIF(Q131:Q132, "1", F131:F132))</f>
        <v>20882</v>
      </c>
      <c r="G133" s="17"/>
      <c r="H133" s="17">
        <f>INT(SUMIF(Q131:Q132, "1", H131:H132))</f>
        <v>4864</v>
      </c>
      <c r="I133" s="17"/>
      <c r="J133" s="17">
        <f>INT(SUMIF(Q131:Q132, "1", J131:J132))</f>
        <v>0</v>
      </c>
      <c r="K133" s="17"/>
      <c r="L133" s="17">
        <f>F133+H133+J133</f>
        <v>25746</v>
      </c>
      <c r="M133" s="15"/>
    </row>
    <row r="134" spans="1:20" ht="30" customHeight="1" x14ac:dyDescent="0.3">
      <c r="A134" s="9"/>
      <c r="B134" s="9"/>
      <c r="C134" s="10"/>
      <c r="D134" s="11"/>
      <c r="E134" s="11"/>
      <c r="F134" s="11"/>
      <c r="G134" s="11"/>
      <c r="H134" s="11"/>
      <c r="I134" s="11"/>
      <c r="J134" s="11"/>
      <c r="K134" s="11"/>
      <c r="L134" s="11"/>
      <c r="M134" s="9"/>
    </row>
    <row r="135" spans="1:20" ht="30" customHeight="1" x14ac:dyDescent="0.3">
      <c r="A135" s="57" t="s">
        <v>464</v>
      </c>
      <c r="B135" s="58"/>
      <c r="C135" s="58"/>
      <c r="D135" s="59"/>
      <c r="E135" s="59"/>
      <c r="F135" s="59"/>
      <c r="G135" s="59"/>
      <c r="H135" s="59"/>
      <c r="I135" s="59"/>
      <c r="J135" s="59"/>
      <c r="K135" s="59"/>
      <c r="L135" s="59"/>
      <c r="M135" s="13" t="s">
        <v>465</v>
      </c>
    </row>
    <row r="136" spans="1:20" ht="30" customHeight="1" x14ac:dyDescent="0.3">
      <c r="A136" s="6" t="s">
        <v>31</v>
      </c>
      <c r="B136" s="6" t="s">
        <v>32</v>
      </c>
      <c r="C136" s="5" t="s">
        <v>33</v>
      </c>
      <c r="D136" s="11">
        <v>1.9782839999999999</v>
      </c>
      <c r="E136" s="11">
        <f>단가대비표!O9</f>
        <v>2358</v>
      </c>
      <c r="F136" s="11">
        <f>ROUNDDOWN(D136*E136, 1)</f>
        <v>4664.7</v>
      </c>
      <c r="G136" s="11">
        <f>단가대비표!R9</f>
        <v>0</v>
      </c>
      <c r="H136" s="11">
        <f>ROUNDDOWN(D136*G136, 1)</f>
        <v>0</v>
      </c>
      <c r="I136" s="11">
        <v>0</v>
      </c>
      <c r="J136" s="11">
        <f>ROUNDDOWN(D136*I136, 1)</f>
        <v>0</v>
      </c>
      <c r="K136" s="11">
        <f>E136+G136+I136</f>
        <v>2358</v>
      </c>
      <c r="L136" s="11">
        <f>F136+H136+J136</f>
        <v>4664.7</v>
      </c>
      <c r="M136" s="6" t="s">
        <v>30</v>
      </c>
      <c r="O136" s="12" t="s">
        <v>379</v>
      </c>
      <c r="P136" s="12" t="s">
        <v>380</v>
      </c>
      <c r="Q136">
        <v>1</v>
      </c>
    </row>
    <row r="137" spans="1:20" ht="30" customHeight="1" x14ac:dyDescent="0.3">
      <c r="A137" s="6" t="s">
        <v>389</v>
      </c>
      <c r="B137" s="6" t="s">
        <v>390</v>
      </c>
      <c r="C137" s="5" t="s">
        <v>122</v>
      </c>
      <c r="D137" s="11">
        <v>1</v>
      </c>
      <c r="E137" s="11">
        <f>일위대가목록!G51</f>
        <v>0</v>
      </c>
      <c r="F137" s="11">
        <f>ROUNDDOWN(D137*E137, 1)</f>
        <v>0</v>
      </c>
      <c r="G137" s="11">
        <f>일위대가목록!I51</f>
        <v>9828</v>
      </c>
      <c r="H137" s="11">
        <f>ROUNDDOWN(D137*G137, 1)</f>
        <v>9828</v>
      </c>
      <c r="I137" s="11">
        <f>일위대가목록!K51</f>
        <v>196</v>
      </c>
      <c r="J137" s="11">
        <f>ROUNDDOWN(D137*I137, 1)</f>
        <v>196</v>
      </c>
      <c r="K137" s="11">
        <f>E137+G137+I137</f>
        <v>10024</v>
      </c>
      <c r="L137" s="11">
        <f>F137+H137+J137</f>
        <v>10024</v>
      </c>
      <c r="M137" s="6" t="s">
        <v>391</v>
      </c>
      <c r="P137" s="12" t="s">
        <v>380</v>
      </c>
      <c r="Q137">
        <v>1</v>
      </c>
    </row>
    <row r="138" spans="1:20" ht="30" customHeight="1" x14ac:dyDescent="0.3">
      <c r="A138" s="14" t="s">
        <v>382</v>
      </c>
      <c r="B138" s="15"/>
      <c r="C138" s="16"/>
      <c r="D138" s="17"/>
      <c r="E138" s="17"/>
      <c r="F138" s="17">
        <f>INT(SUMIF(Q136:Q137, "1", F136:F137))</f>
        <v>4664</v>
      </c>
      <c r="G138" s="17"/>
      <c r="H138" s="17">
        <f>INT(SUMIF(Q136:Q137, "1", H136:H137))</f>
        <v>9828</v>
      </c>
      <c r="I138" s="17"/>
      <c r="J138" s="17">
        <f>INT(SUMIF(Q136:Q137, "1", J136:J137))</f>
        <v>196</v>
      </c>
      <c r="K138" s="17"/>
      <c r="L138" s="17">
        <f>F138+H138+J138</f>
        <v>14688</v>
      </c>
      <c r="M138" s="15"/>
    </row>
    <row r="139" spans="1:20" ht="30" customHeight="1" x14ac:dyDescent="0.3">
      <c r="A139" s="9"/>
      <c r="B139" s="9"/>
      <c r="C139" s="10"/>
      <c r="D139" s="11"/>
      <c r="E139" s="11"/>
      <c r="F139" s="11"/>
      <c r="G139" s="11"/>
      <c r="H139" s="11"/>
      <c r="I139" s="11"/>
      <c r="J139" s="11"/>
      <c r="K139" s="11"/>
      <c r="L139" s="11"/>
      <c r="M139" s="9"/>
    </row>
    <row r="140" spans="1:20" ht="30" customHeight="1" x14ac:dyDescent="0.3">
      <c r="A140" s="57" t="s">
        <v>466</v>
      </c>
      <c r="B140" s="58"/>
      <c r="C140" s="58"/>
      <c r="D140" s="59"/>
      <c r="E140" s="59"/>
      <c r="F140" s="59"/>
      <c r="G140" s="59"/>
      <c r="H140" s="59"/>
      <c r="I140" s="59"/>
      <c r="J140" s="59"/>
      <c r="K140" s="59"/>
      <c r="L140" s="59"/>
      <c r="M140" s="15"/>
    </row>
    <row r="141" spans="1:20" ht="30" customHeight="1" x14ac:dyDescent="0.3">
      <c r="A141" s="6" t="s">
        <v>250</v>
      </c>
      <c r="B141" s="6" t="s">
        <v>258</v>
      </c>
      <c r="C141" s="5" t="s">
        <v>52</v>
      </c>
      <c r="D141" s="11">
        <v>3.1199999999999999E-2</v>
      </c>
      <c r="E141" s="11">
        <f>단가대비표!O64</f>
        <v>4683</v>
      </c>
      <c r="F141" s="11">
        <f>ROUNDDOWN(D141*E141, 1)</f>
        <v>146.1</v>
      </c>
      <c r="G141" s="11">
        <f>단가대비표!R64</f>
        <v>0</v>
      </c>
      <c r="H141" s="11">
        <f>ROUNDDOWN(D141*G141, 1)</f>
        <v>0</v>
      </c>
      <c r="I141" s="11">
        <v>0</v>
      </c>
      <c r="J141" s="11">
        <f>ROUNDDOWN(D141*I141, 1)</f>
        <v>0</v>
      </c>
      <c r="K141" s="11">
        <f t="shared" ref="K141:L144" si="19">E141+G141+I141</f>
        <v>4683</v>
      </c>
      <c r="L141" s="11">
        <f t="shared" si="19"/>
        <v>146.1</v>
      </c>
      <c r="M141" s="6" t="s">
        <v>257</v>
      </c>
      <c r="O141" s="12" t="s">
        <v>379</v>
      </c>
      <c r="P141" s="12" t="s">
        <v>380</v>
      </c>
      <c r="Q141">
        <v>1</v>
      </c>
    </row>
    <row r="142" spans="1:20" ht="30" customHeight="1" x14ac:dyDescent="0.3">
      <c r="A142" s="6" t="s">
        <v>221</v>
      </c>
      <c r="B142" s="6" t="s">
        <v>222</v>
      </c>
      <c r="C142" s="5" t="s">
        <v>122</v>
      </c>
      <c r="D142" s="11">
        <v>5.28E-2</v>
      </c>
      <c r="E142" s="11">
        <f>단가대비표!O54</f>
        <v>29500</v>
      </c>
      <c r="F142" s="11">
        <f>ROUNDDOWN(D142*E142, 1)</f>
        <v>1557.6</v>
      </c>
      <c r="G142" s="11">
        <f>단가대비표!R54</f>
        <v>0</v>
      </c>
      <c r="H142" s="11">
        <f>ROUNDDOWN(D142*G142, 1)</f>
        <v>0</v>
      </c>
      <c r="I142" s="11">
        <v>0</v>
      </c>
      <c r="J142" s="11">
        <f>ROUNDDOWN(D142*I142, 1)</f>
        <v>0</v>
      </c>
      <c r="K142" s="11">
        <f t="shared" si="19"/>
        <v>29500</v>
      </c>
      <c r="L142" s="11">
        <f t="shared" si="19"/>
        <v>1557.6</v>
      </c>
      <c r="M142" s="6" t="s">
        <v>220</v>
      </c>
      <c r="O142" s="12" t="s">
        <v>379</v>
      </c>
      <c r="P142" s="12" t="s">
        <v>380</v>
      </c>
      <c r="Q142">
        <v>1</v>
      </c>
    </row>
    <row r="143" spans="1:20" ht="30" customHeight="1" x14ac:dyDescent="0.3">
      <c r="A143" s="6" t="s">
        <v>263</v>
      </c>
      <c r="B143" s="6" t="s">
        <v>267</v>
      </c>
      <c r="C143" s="5" t="s">
        <v>192</v>
      </c>
      <c r="D143" s="11">
        <v>0.02</v>
      </c>
      <c r="E143" s="11">
        <f>단가대비표!O67</f>
        <v>2080</v>
      </c>
      <c r="F143" s="11">
        <f>ROUNDDOWN(D143*E143, 1)</f>
        <v>41.6</v>
      </c>
      <c r="G143" s="11">
        <f>단가대비표!R67</f>
        <v>0</v>
      </c>
      <c r="H143" s="11">
        <f>ROUNDDOWN(D143*G143, 1)</f>
        <v>0</v>
      </c>
      <c r="I143" s="11">
        <v>0</v>
      </c>
      <c r="J143" s="11">
        <f>ROUNDDOWN(D143*I143, 1)</f>
        <v>0</v>
      </c>
      <c r="K143" s="11">
        <f t="shared" si="19"/>
        <v>2080</v>
      </c>
      <c r="L143" s="11">
        <f t="shared" si="19"/>
        <v>41.6</v>
      </c>
      <c r="M143" s="6" t="s">
        <v>266</v>
      </c>
      <c r="O143" s="12" t="s">
        <v>379</v>
      </c>
      <c r="P143" s="12" t="s">
        <v>380</v>
      </c>
      <c r="Q143">
        <v>1</v>
      </c>
    </row>
    <row r="144" spans="1:20" ht="30" customHeight="1" x14ac:dyDescent="0.3">
      <c r="A144" s="6" t="s">
        <v>467</v>
      </c>
      <c r="B144" s="6" t="s">
        <v>468</v>
      </c>
      <c r="C144" s="5" t="s">
        <v>469</v>
      </c>
      <c r="D144" s="11">
        <v>1</v>
      </c>
      <c r="E144" s="11">
        <f>일위대가목록!G75</f>
        <v>82</v>
      </c>
      <c r="F144" s="11">
        <f>ROUNDDOWN(D144*E144, 1)</f>
        <v>82</v>
      </c>
      <c r="G144" s="11">
        <f>일위대가목록!I75</f>
        <v>4131</v>
      </c>
      <c r="H144" s="11">
        <f>ROUNDDOWN(D144*G144, 1)</f>
        <v>4131</v>
      </c>
      <c r="I144" s="11">
        <f>일위대가목록!K75</f>
        <v>0</v>
      </c>
      <c r="J144" s="11">
        <f>ROUNDDOWN(D144*I144, 1)</f>
        <v>0</v>
      </c>
      <c r="K144" s="11">
        <f t="shared" si="19"/>
        <v>4213</v>
      </c>
      <c r="L144" s="11">
        <f t="shared" si="19"/>
        <v>4213</v>
      </c>
      <c r="M144" s="6" t="s">
        <v>470</v>
      </c>
      <c r="P144" s="12" t="s">
        <v>380</v>
      </c>
      <c r="Q144">
        <v>1</v>
      </c>
      <c r="T144" s="12" t="s">
        <v>471</v>
      </c>
    </row>
    <row r="145" spans="1:20" ht="30" customHeight="1" x14ac:dyDescent="0.3">
      <c r="A145" s="14" t="s">
        <v>382</v>
      </c>
      <c r="B145" s="15"/>
      <c r="C145" s="16"/>
      <c r="D145" s="17"/>
      <c r="E145" s="17"/>
      <c r="F145" s="17">
        <f>INT(SUMIF(Q141:Q144, "1", F141:F144))</f>
        <v>1827</v>
      </c>
      <c r="G145" s="17"/>
      <c r="H145" s="17">
        <f>INT(SUMIF(Q141:Q144, "1", H141:H144))</f>
        <v>4131</v>
      </c>
      <c r="I145" s="17"/>
      <c r="J145" s="17">
        <f>INT(SUMIF(Q141:Q144, "1", J141:J144))</f>
        <v>0</v>
      </c>
      <c r="K145" s="17"/>
      <c r="L145" s="17">
        <f>F145+H145+J145</f>
        <v>5958</v>
      </c>
      <c r="M145" s="15"/>
    </row>
    <row r="146" spans="1:20" ht="30" customHeight="1" x14ac:dyDescent="0.3">
      <c r="A146" s="9"/>
      <c r="B146" s="9"/>
      <c r="C146" s="10"/>
      <c r="D146" s="11"/>
      <c r="E146" s="11"/>
      <c r="F146" s="11"/>
      <c r="G146" s="11"/>
      <c r="H146" s="11"/>
      <c r="I146" s="11"/>
      <c r="J146" s="11"/>
      <c r="K146" s="11"/>
      <c r="L146" s="11"/>
      <c r="M146" s="9"/>
    </row>
    <row r="147" spans="1:20" ht="30" customHeight="1" x14ac:dyDescent="0.3">
      <c r="A147" s="57" t="s">
        <v>472</v>
      </c>
      <c r="B147" s="58"/>
      <c r="C147" s="58"/>
      <c r="D147" s="59"/>
      <c r="E147" s="59"/>
      <c r="F147" s="59"/>
      <c r="G147" s="59"/>
      <c r="H147" s="59"/>
      <c r="I147" s="59"/>
      <c r="J147" s="59"/>
      <c r="K147" s="59"/>
      <c r="L147" s="59"/>
      <c r="M147" s="15"/>
    </row>
    <row r="148" spans="1:20" ht="30" customHeight="1" x14ac:dyDescent="0.3">
      <c r="A148" s="6" t="s">
        <v>250</v>
      </c>
      <c r="B148" s="6" t="s">
        <v>258</v>
      </c>
      <c r="C148" s="5" t="s">
        <v>52</v>
      </c>
      <c r="D148" s="11">
        <v>0.11336</v>
      </c>
      <c r="E148" s="11">
        <f>단가대비표!O64</f>
        <v>4683</v>
      </c>
      <c r="F148" s="11">
        <f>ROUNDDOWN(D148*E148, 1)</f>
        <v>530.79999999999995</v>
      </c>
      <c r="G148" s="11">
        <f>단가대비표!R64</f>
        <v>0</v>
      </c>
      <c r="H148" s="11">
        <f>ROUNDDOWN(D148*G148, 1)</f>
        <v>0</v>
      </c>
      <c r="I148" s="11">
        <v>0</v>
      </c>
      <c r="J148" s="11">
        <f>ROUNDDOWN(D148*I148, 1)</f>
        <v>0</v>
      </c>
      <c r="K148" s="11">
        <f t="shared" ref="K148:L151" si="20">E148+G148+I148</f>
        <v>4683</v>
      </c>
      <c r="L148" s="11">
        <f t="shared" si="20"/>
        <v>530.79999999999995</v>
      </c>
      <c r="M148" s="6" t="s">
        <v>257</v>
      </c>
      <c r="O148" s="12" t="s">
        <v>379</v>
      </c>
      <c r="P148" s="12" t="s">
        <v>380</v>
      </c>
      <c r="Q148">
        <v>1</v>
      </c>
    </row>
    <row r="149" spans="1:20" ht="30" customHeight="1" x14ac:dyDescent="0.3">
      <c r="A149" s="6" t="s">
        <v>221</v>
      </c>
      <c r="B149" s="6" t="s">
        <v>222</v>
      </c>
      <c r="C149" s="5" t="s">
        <v>122</v>
      </c>
      <c r="D149" s="11">
        <v>0.11</v>
      </c>
      <c r="E149" s="11">
        <f>단가대비표!O54</f>
        <v>29500</v>
      </c>
      <c r="F149" s="11">
        <f>ROUNDDOWN(D149*E149, 1)</f>
        <v>3245</v>
      </c>
      <c r="G149" s="11">
        <f>단가대비표!R54</f>
        <v>0</v>
      </c>
      <c r="H149" s="11">
        <f>ROUNDDOWN(D149*G149, 1)</f>
        <v>0</v>
      </c>
      <c r="I149" s="11">
        <v>0</v>
      </c>
      <c r="J149" s="11">
        <f>ROUNDDOWN(D149*I149, 1)</f>
        <v>0</v>
      </c>
      <c r="K149" s="11">
        <f t="shared" si="20"/>
        <v>29500</v>
      </c>
      <c r="L149" s="11">
        <f t="shared" si="20"/>
        <v>3245</v>
      </c>
      <c r="M149" s="6" t="s">
        <v>220</v>
      </c>
      <c r="O149" s="12" t="s">
        <v>379</v>
      </c>
      <c r="P149" s="12" t="s">
        <v>380</v>
      </c>
      <c r="Q149">
        <v>1</v>
      </c>
    </row>
    <row r="150" spans="1:20" ht="30" customHeight="1" x14ac:dyDescent="0.3">
      <c r="A150" s="6" t="s">
        <v>263</v>
      </c>
      <c r="B150" s="6" t="s">
        <v>267</v>
      </c>
      <c r="C150" s="5" t="s">
        <v>192</v>
      </c>
      <c r="D150" s="11">
        <v>2.9000000000000001E-2</v>
      </c>
      <c r="E150" s="11">
        <f>단가대비표!O67</f>
        <v>2080</v>
      </c>
      <c r="F150" s="11">
        <f>ROUNDDOWN(D150*E150, 1)</f>
        <v>60.3</v>
      </c>
      <c r="G150" s="11">
        <f>단가대비표!R67</f>
        <v>0</v>
      </c>
      <c r="H150" s="11">
        <f>ROUNDDOWN(D150*G150, 1)</f>
        <v>0</v>
      </c>
      <c r="I150" s="11">
        <v>0</v>
      </c>
      <c r="J150" s="11">
        <f>ROUNDDOWN(D150*I150, 1)</f>
        <v>0</v>
      </c>
      <c r="K150" s="11">
        <f t="shared" si="20"/>
        <v>2080</v>
      </c>
      <c r="L150" s="11">
        <f t="shared" si="20"/>
        <v>60.3</v>
      </c>
      <c r="M150" s="6" t="s">
        <v>266</v>
      </c>
      <c r="O150" s="12" t="s">
        <v>379</v>
      </c>
      <c r="P150" s="12" t="s">
        <v>380</v>
      </c>
      <c r="Q150">
        <v>1</v>
      </c>
    </row>
    <row r="151" spans="1:20" ht="30" customHeight="1" x14ac:dyDescent="0.3">
      <c r="A151" s="6" t="s">
        <v>467</v>
      </c>
      <c r="B151" s="6" t="s">
        <v>468</v>
      </c>
      <c r="C151" s="5" t="s">
        <v>469</v>
      </c>
      <c r="D151" s="11">
        <v>1</v>
      </c>
      <c r="E151" s="11">
        <f>일위대가목록!G75</f>
        <v>82</v>
      </c>
      <c r="F151" s="11">
        <f>ROUNDDOWN(D151*E151, 1)</f>
        <v>82</v>
      </c>
      <c r="G151" s="11">
        <f>일위대가목록!I75</f>
        <v>4131</v>
      </c>
      <c r="H151" s="11">
        <f>ROUNDDOWN(D151*G151, 1)</f>
        <v>4131</v>
      </c>
      <c r="I151" s="11">
        <f>일위대가목록!K75</f>
        <v>0</v>
      </c>
      <c r="J151" s="11">
        <f>ROUNDDOWN(D151*I151, 1)</f>
        <v>0</v>
      </c>
      <c r="K151" s="11">
        <f t="shared" si="20"/>
        <v>4213</v>
      </c>
      <c r="L151" s="11">
        <f t="shared" si="20"/>
        <v>4213</v>
      </c>
      <c r="M151" s="6" t="s">
        <v>470</v>
      </c>
      <c r="P151" s="12" t="s">
        <v>380</v>
      </c>
      <c r="Q151">
        <v>1</v>
      </c>
      <c r="T151" s="12" t="s">
        <v>471</v>
      </c>
    </row>
    <row r="152" spans="1:20" ht="30" customHeight="1" x14ac:dyDescent="0.3">
      <c r="A152" s="14" t="s">
        <v>382</v>
      </c>
      <c r="B152" s="15"/>
      <c r="C152" s="16"/>
      <c r="D152" s="17"/>
      <c r="E152" s="17"/>
      <c r="F152" s="17">
        <f>INT(SUMIF(Q148:Q151, "1", F148:F151))</f>
        <v>3918</v>
      </c>
      <c r="G152" s="17"/>
      <c r="H152" s="17">
        <f>INT(SUMIF(Q148:Q151, "1", H148:H151))</f>
        <v>4131</v>
      </c>
      <c r="I152" s="17"/>
      <c r="J152" s="17">
        <f>INT(SUMIF(Q148:Q151, "1", J148:J151))</f>
        <v>0</v>
      </c>
      <c r="K152" s="17"/>
      <c r="L152" s="17">
        <f>F152+H152+J152</f>
        <v>8049</v>
      </c>
      <c r="M152" s="15"/>
    </row>
    <row r="153" spans="1:20" ht="30" customHeight="1" x14ac:dyDescent="0.3">
      <c r="A153" s="9"/>
      <c r="B153" s="9"/>
      <c r="C153" s="10"/>
      <c r="D153" s="11"/>
      <c r="E153" s="11"/>
      <c r="F153" s="11"/>
      <c r="G153" s="11"/>
      <c r="H153" s="11"/>
      <c r="I153" s="11"/>
      <c r="J153" s="11"/>
      <c r="K153" s="11"/>
      <c r="L153" s="11"/>
      <c r="M153" s="9"/>
    </row>
    <row r="154" spans="1:20" ht="30" customHeight="1" x14ac:dyDescent="0.3">
      <c r="A154" s="57" t="s">
        <v>473</v>
      </c>
      <c r="B154" s="58"/>
      <c r="C154" s="58"/>
      <c r="D154" s="59"/>
      <c r="E154" s="59"/>
      <c r="F154" s="59"/>
      <c r="G154" s="59"/>
      <c r="H154" s="59"/>
      <c r="I154" s="59"/>
      <c r="J154" s="59"/>
      <c r="K154" s="59"/>
      <c r="L154" s="59"/>
      <c r="M154" s="15"/>
    </row>
    <row r="155" spans="1:20" ht="30" customHeight="1" x14ac:dyDescent="0.3">
      <c r="A155" s="6" t="s">
        <v>214</v>
      </c>
      <c r="B155" s="6" t="s">
        <v>215</v>
      </c>
      <c r="C155" s="5" t="s">
        <v>52</v>
      </c>
      <c r="D155" s="11">
        <v>1.1000000000000001</v>
      </c>
      <c r="E155" s="11">
        <f>단가대비표!O52</f>
        <v>17500</v>
      </c>
      <c r="F155" s="11">
        <f>ROUNDDOWN(D155*E155, 1)</f>
        <v>19250</v>
      </c>
      <c r="G155" s="11">
        <f>단가대비표!R52</f>
        <v>0</v>
      </c>
      <c r="H155" s="11">
        <f>ROUNDDOWN(D155*G155, 1)</f>
        <v>0</v>
      </c>
      <c r="I155" s="11">
        <v>0</v>
      </c>
      <c r="J155" s="11">
        <f>ROUNDDOWN(D155*I155, 1)</f>
        <v>0</v>
      </c>
      <c r="K155" s="11">
        <f t="shared" ref="K155:L158" si="21">E155+G155+I155</f>
        <v>17500</v>
      </c>
      <c r="L155" s="11">
        <f t="shared" si="21"/>
        <v>19250</v>
      </c>
      <c r="M155" s="6" t="s">
        <v>213</v>
      </c>
      <c r="O155" s="12" t="s">
        <v>379</v>
      </c>
      <c r="P155" s="12" t="s">
        <v>380</v>
      </c>
      <c r="Q155">
        <v>1</v>
      </c>
      <c r="T155" s="12" t="s">
        <v>474</v>
      </c>
    </row>
    <row r="156" spans="1:20" ht="30" customHeight="1" x14ac:dyDescent="0.3">
      <c r="A156" s="6" t="s">
        <v>325</v>
      </c>
      <c r="B156" s="6" t="s">
        <v>316</v>
      </c>
      <c r="C156" s="5" t="s">
        <v>317</v>
      </c>
      <c r="D156" s="11">
        <v>0.02</v>
      </c>
      <c r="E156" s="11">
        <v>0</v>
      </c>
      <c r="F156" s="11">
        <f>ROUNDDOWN(D156*E156, 1)</f>
        <v>0</v>
      </c>
      <c r="G156" s="11">
        <f>단가대비표!O83</f>
        <v>279613</v>
      </c>
      <c r="H156" s="11">
        <f>ROUNDDOWN(D156*G156, 1)</f>
        <v>5592.2</v>
      </c>
      <c r="I156" s="11">
        <v>0</v>
      </c>
      <c r="J156" s="11">
        <f>ROUNDDOWN(D156*I156, 1)</f>
        <v>0</v>
      </c>
      <c r="K156" s="11">
        <f t="shared" si="21"/>
        <v>279613</v>
      </c>
      <c r="L156" s="11">
        <f t="shared" si="21"/>
        <v>5592.2</v>
      </c>
      <c r="M156" s="6" t="s">
        <v>324</v>
      </c>
      <c r="O156" s="12" t="s">
        <v>381</v>
      </c>
      <c r="P156" s="12" t="s">
        <v>380</v>
      </c>
      <c r="Q156">
        <v>1</v>
      </c>
    </row>
    <row r="157" spans="1:20" ht="30" customHeight="1" x14ac:dyDescent="0.3">
      <c r="A157" s="6" t="s">
        <v>323</v>
      </c>
      <c r="B157" s="6" t="s">
        <v>316</v>
      </c>
      <c r="C157" s="5" t="s">
        <v>317</v>
      </c>
      <c r="D157" s="11">
        <v>0.01</v>
      </c>
      <c r="E157" s="11">
        <v>0</v>
      </c>
      <c r="F157" s="11">
        <f>ROUNDDOWN(D157*E157, 1)</f>
        <v>0</v>
      </c>
      <c r="G157" s="11">
        <f>단가대비표!O82</f>
        <v>171037</v>
      </c>
      <c r="H157" s="11">
        <f>ROUNDDOWN(D157*G157, 1)</f>
        <v>1710.3</v>
      </c>
      <c r="I157" s="11">
        <v>0</v>
      </c>
      <c r="J157" s="11">
        <f>ROUNDDOWN(D157*I157, 1)</f>
        <v>0</v>
      </c>
      <c r="K157" s="11">
        <f t="shared" si="21"/>
        <v>171037</v>
      </c>
      <c r="L157" s="11">
        <f t="shared" si="21"/>
        <v>1710.3</v>
      </c>
      <c r="M157" s="6" t="s">
        <v>322</v>
      </c>
      <c r="O157" s="12" t="s">
        <v>381</v>
      </c>
      <c r="P157" s="12" t="s">
        <v>380</v>
      </c>
      <c r="Q157">
        <v>1</v>
      </c>
    </row>
    <row r="158" spans="1:20" ht="30" customHeight="1" x14ac:dyDescent="0.3">
      <c r="A158" s="6" t="s">
        <v>475</v>
      </c>
      <c r="B158" s="9" t="str">
        <f>"인력품의 " &amp; N158*100 &amp; "%"</f>
        <v>인력품의 5%</v>
      </c>
      <c r="C158" s="5" t="s">
        <v>405</v>
      </c>
      <c r="D158" s="11">
        <v>1</v>
      </c>
      <c r="E158" s="11">
        <f>SUMIF(O155:O158, "02", H155:H158)</f>
        <v>7302.5</v>
      </c>
      <c r="F158" s="11">
        <f>ROUNDDOWN((E158)*N158, 1)</f>
        <v>365.1</v>
      </c>
      <c r="G158" s="11">
        <v>0</v>
      </c>
      <c r="H158" s="11">
        <v>0</v>
      </c>
      <c r="I158" s="11">
        <v>0</v>
      </c>
      <c r="J158" s="11">
        <v>0</v>
      </c>
      <c r="K158" s="11">
        <f t="shared" si="21"/>
        <v>7302.5</v>
      </c>
      <c r="L158" s="11">
        <f t="shared" si="21"/>
        <v>365.1</v>
      </c>
      <c r="M158" s="9"/>
      <c r="N158">
        <v>0.05</v>
      </c>
      <c r="P158" s="12" t="s">
        <v>380</v>
      </c>
      <c r="Q158">
        <v>1</v>
      </c>
      <c r="R158" s="12" t="s">
        <v>476</v>
      </c>
      <c r="S158" s="12" t="s">
        <v>407</v>
      </c>
      <c r="T158" s="12" t="s">
        <v>14</v>
      </c>
    </row>
    <row r="159" spans="1:20" ht="30" customHeight="1" x14ac:dyDescent="0.3">
      <c r="A159" s="14" t="s">
        <v>382</v>
      </c>
      <c r="B159" s="15"/>
      <c r="C159" s="16"/>
      <c r="D159" s="17"/>
      <c r="E159" s="17"/>
      <c r="F159" s="17">
        <f>INT(SUMIF(Q155:Q158, "1", F155:F158))</f>
        <v>19615</v>
      </c>
      <c r="G159" s="17"/>
      <c r="H159" s="17">
        <f>INT(SUMIF(Q155:Q158, "1", H155:H158))</f>
        <v>7302</v>
      </c>
      <c r="I159" s="17"/>
      <c r="J159" s="17">
        <f>INT(SUMIF(Q155:Q158, "1", J155:J158))</f>
        <v>0</v>
      </c>
      <c r="K159" s="17"/>
      <c r="L159" s="17">
        <f>F159+H159+J159</f>
        <v>26917</v>
      </c>
      <c r="M159" s="15"/>
    </row>
    <row r="160" spans="1:20" ht="30" customHeight="1" x14ac:dyDescent="0.3">
      <c r="A160" s="9"/>
      <c r="B160" s="9"/>
      <c r="C160" s="10"/>
      <c r="D160" s="11"/>
      <c r="E160" s="11"/>
      <c r="F160" s="11"/>
      <c r="G160" s="11"/>
      <c r="H160" s="11"/>
      <c r="I160" s="11"/>
      <c r="J160" s="11"/>
      <c r="K160" s="11"/>
      <c r="L160" s="11"/>
      <c r="M160" s="9"/>
    </row>
    <row r="161" spans="1:20" ht="30" customHeight="1" x14ac:dyDescent="0.3">
      <c r="A161" s="57" t="s">
        <v>477</v>
      </c>
      <c r="B161" s="58"/>
      <c r="C161" s="58"/>
      <c r="D161" s="59"/>
      <c r="E161" s="59"/>
      <c r="F161" s="59"/>
      <c r="G161" s="59"/>
      <c r="H161" s="59"/>
      <c r="I161" s="59"/>
      <c r="J161" s="59"/>
      <c r="K161" s="59"/>
      <c r="L161" s="59"/>
      <c r="M161" s="15"/>
    </row>
    <row r="162" spans="1:20" ht="30" customHeight="1" x14ac:dyDescent="0.3">
      <c r="A162" s="6" t="s">
        <v>478</v>
      </c>
      <c r="B162" s="6" t="s">
        <v>479</v>
      </c>
      <c r="C162" s="5" t="s">
        <v>122</v>
      </c>
      <c r="D162" s="11">
        <v>11.423999999999999</v>
      </c>
      <c r="E162" s="11">
        <f>일위대가목록!G8</f>
        <v>2718</v>
      </c>
      <c r="F162" s="11">
        <f t="shared" ref="F162:F178" si="22">ROUNDDOWN(D162*E162, 1)</f>
        <v>31050.400000000001</v>
      </c>
      <c r="G162" s="11">
        <f>일위대가목록!I8</f>
        <v>9828</v>
      </c>
      <c r="H162" s="11">
        <f t="shared" ref="H162:H178" si="23">ROUNDDOWN(D162*G162, 1)</f>
        <v>112275</v>
      </c>
      <c r="I162" s="11">
        <f>일위대가목록!K8</f>
        <v>196</v>
      </c>
      <c r="J162" s="11">
        <f t="shared" ref="J162:J178" si="24">ROUNDDOWN(D162*I162, 1)</f>
        <v>2239.1</v>
      </c>
      <c r="K162" s="11">
        <f t="shared" ref="K162:K179" si="25">E162+G162+I162</f>
        <v>12742</v>
      </c>
      <c r="L162" s="11">
        <f t="shared" ref="L162:L179" si="26">F162+H162+J162</f>
        <v>145564.5</v>
      </c>
      <c r="M162" s="6" t="s">
        <v>480</v>
      </c>
      <c r="P162" s="12" t="s">
        <v>380</v>
      </c>
      <c r="Q162">
        <v>1</v>
      </c>
      <c r="T162" s="12" t="s">
        <v>481</v>
      </c>
    </row>
    <row r="163" spans="1:20" ht="30" customHeight="1" x14ac:dyDescent="0.3">
      <c r="A163" s="6" t="s">
        <v>482</v>
      </c>
      <c r="B163" s="6" t="s">
        <v>483</v>
      </c>
      <c r="C163" s="5" t="s">
        <v>122</v>
      </c>
      <c r="D163" s="11">
        <v>7.3440000000000003</v>
      </c>
      <c r="E163" s="11">
        <f>일위대가목록!G48</f>
        <v>70917</v>
      </c>
      <c r="F163" s="11">
        <f t="shared" si="22"/>
        <v>520814.4</v>
      </c>
      <c r="G163" s="11">
        <f>일위대가목록!I48</f>
        <v>45410</v>
      </c>
      <c r="H163" s="11">
        <f t="shared" si="23"/>
        <v>333491</v>
      </c>
      <c r="I163" s="11">
        <f>일위대가목록!K48</f>
        <v>1362</v>
      </c>
      <c r="J163" s="11">
        <f t="shared" si="24"/>
        <v>10002.5</v>
      </c>
      <c r="K163" s="11">
        <f t="shared" si="25"/>
        <v>117689</v>
      </c>
      <c r="L163" s="11">
        <f t="shared" si="26"/>
        <v>864307.9</v>
      </c>
      <c r="M163" s="6" t="s">
        <v>484</v>
      </c>
      <c r="O163" s="12" t="s">
        <v>379</v>
      </c>
      <c r="P163" s="12" t="s">
        <v>380</v>
      </c>
      <c r="Q163">
        <v>1</v>
      </c>
      <c r="T163" s="12" t="s">
        <v>485</v>
      </c>
    </row>
    <row r="164" spans="1:20" ht="30" customHeight="1" x14ac:dyDescent="0.3">
      <c r="A164" s="6" t="s">
        <v>482</v>
      </c>
      <c r="B164" s="6" t="s">
        <v>483</v>
      </c>
      <c r="C164" s="5" t="s">
        <v>122</v>
      </c>
      <c r="D164" s="11">
        <v>5.7119999999999997</v>
      </c>
      <c r="E164" s="11">
        <f>일위대가목록!G48</f>
        <v>70917</v>
      </c>
      <c r="F164" s="11">
        <f t="shared" si="22"/>
        <v>405077.9</v>
      </c>
      <c r="G164" s="11">
        <f>일위대가목록!I48</f>
        <v>45410</v>
      </c>
      <c r="H164" s="11">
        <f t="shared" si="23"/>
        <v>259381.9</v>
      </c>
      <c r="I164" s="11">
        <f>일위대가목록!K48</f>
        <v>1362</v>
      </c>
      <c r="J164" s="11">
        <f t="shared" si="24"/>
        <v>7779.7</v>
      </c>
      <c r="K164" s="11">
        <f t="shared" si="25"/>
        <v>117689</v>
      </c>
      <c r="L164" s="11">
        <f t="shared" si="26"/>
        <v>672239.5</v>
      </c>
      <c r="M164" s="6" t="s">
        <v>484</v>
      </c>
      <c r="O164" s="12" t="s">
        <v>379</v>
      </c>
      <c r="P164" s="12" t="s">
        <v>380</v>
      </c>
      <c r="Q164">
        <v>1</v>
      </c>
      <c r="T164" s="12" t="s">
        <v>485</v>
      </c>
    </row>
    <row r="165" spans="1:20" ht="30" customHeight="1" x14ac:dyDescent="0.3">
      <c r="A165" s="6" t="s">
        <v>482</v>
      </c>
      <c r="B165" s="6" t="s">
        <v>486</v>
      </c>
      <c r="C165" s="5" t="s">
        <v>122</v>
      </c>
      <c r="D165" s="11">
        <v>10.84</v>
      </c>
      <c r="E165" s="11">
        <f>일위대가목록!G50</f>
        <v>83711</v>
      </c>
      <c r="F165" s="11">
        <f t="shared" si="22"/>
        <v>907427.2</v>
      </c>
      <c r="G165" s="11">
        <f>일위대가목록!I50</f>
        <v>68115</v>
      </c>
      <c r="H165" s="11">
        <f t="shared" si="23"/>
        <v>738366.6</v>
      </c>
      <c r="I165" s="11">
        <f>일위대가목록!K50</f>
        <v>2043</v>
      </c>
      <c r="J165" s="11">
        <f t="shared" si="24"/>
        <v>22146.1</v>
      </c>
      <c r="K165" s="11">
        <f t="shared" si="25"/>
        <v>153869</v>
      </c>
      <c r="L165" s="11">
        <f t="shared" si="26"/>
        <v>1667939.9</v>
      </c>
      <c r="M165" s="6" t="s">
        <v>487</v>
      </c>
      <c r="O165" s="12" t="s">
        <v>379</v>
      </c>
      <c r="P165" s="12" t="s">
        <v>380</v>
      </c>
      <c r="Q165">
        <v>1</v>
      </c>
      <c r="T165" s="12" t="s">
        <v>481</v>
      </c>
    </row>
    <row r="166" spans="1:20" ht="30" customHeight="1" x14ac:dyDescent="0.3">
      <c r="A166" s="6" t="s">
        <v>482</v>
      </c>
      <c r="B166" s="6" t="s">
        <v>483</v>
      </c>
      <c r="C166" s="5" t="s">
        <v>122</v>
      </c>
      <c r="D166" s="11">
        <v>1.224</v>
      </c>
      <c r="E166" s="11">
        <f>일위대가목록!G48</f>
        <v>70917</v>
      </c>
      <c r="F166" s="11">
        <f t="shared" si="22"/>
        <v>86802.4</v>
      </c>
      <c r="G166" s="11">
        <f>일위대가목록!I48</f>
        <v>45410</v>
      </c>
      <c r="H166" s="11">
        <f t="shared" si="23"/>
        <v>55581.8</v>
      </c>
      <c r="I166" s="11">
        <f>일위대가목록!K48</f>
        <v>1362</v>
      </c>
      <c r="J166" s="11">
        <f t="shared" si="24"/>
        <v>1667</v>
      </c>
      <c r="K166" s="11">
        <f t="shared" si="25"/>
        <v>117689</v>
      </c>
      <c r="L166" s="11">
        <f t="shared" si="26"/>
        <v>144051.20000000001</v>
      </c>
      <c r="M166" s="6" t="s">
        <v>484</v>
      </c>
      <c r="O166" s="12" t="s">
        <v>379</v>
      </c>
      <c r="P166" s="12" t="s">
        <v>380</v>
      </c>
      <c r="Q166">
        <v>1</v>
      </c>
      <c r="T166" s="12" t="s">
        <v>485</v>
      </c>
    </row>
    <row r="167" spans="1:20" ht="30" customHeight="1" x14ac:dyDescent="0.3">
      <c r="A167" s="6" t="s">
        <v>482</v>
      </c>
      <c r="B167" s="6" t="s">
        <v>488</v>
      </c>
      <c r="C167" s="5" t="s">
        <v>122</v>
      </c>
      <c r="D167" s="11">
        <v>8.16</v>
      </c>
      <c r="E167" s="11">
        <f>일위대가목록!G49</f>
        <v>73678</v>
      </c>
      <c r="F167" s="11">
        <f t="shared" si="22"/>
        <v>601212.4</v>
      </c>
      <c r="G167" s="11">
        <f>일위대가목록!I49</f>
        <v>45410</v>
      </c>
      <c r="H167" s="11">
        <f t="shared" si="23"/>
        <v>370545.6</v>
      </c>
      <c r="I167" s="11">
        <f>일위대가목록!K49</f>
        <v>1362</v>
      </c>
      <c r="J167" s="11">
        <f t="shared" si="24"/>
        <v>11113.9</v>
      </c>
      <c r="K167" s="11">
        <f t="shared" si="25"/>
        <v>120450</v>
      </c>
      <c r="L167" s="11">
        <f t="shared" si="26"/>
        <v>982871.9</v>
      </c>
      <c r="M167" s="6" t="s">
        <v>489</v>
      </c>
      <c r="O167" s="12" t="s">
        <v>379</v>
      </c>
      <c r="P167" s="12" t="s">
        <v>380</v>
      </c>
      <c r="Q167">
        <v>1</v>
      </c>
      <c r="T167" s="12" t="s">
        <v>481</v>
      </c>
    </row>
    <row r="168" spans="1:20" ht="30" customHeight="1" x14ac:dyDescent="0.3">
      <c r="A168" s="6" t="s">
        <v>478</v>
      </c>
      <c r="B168" s="6" t="s">
        <v>479</v>
      </c>
      <c r="C168" s="5" t="s">
        <v>122</v>
      </c>
      <c r="D168" s="11">
        <v>16.2</v>
      </c>
      <c r="E168" s="11">
        <f>일위대가목록!G8</f>
        <v>2718</v>
      </c>
      <c r="F168" s="11">
        <f t="shared" si="22"/>
        <v>44031.6</v>
      </c>
      <c r="G168" s="11">
        <f>일위대가목록!I8</f>
        <v>9828</v>
      </c>
      <c r="H168" s="11">
        <f t="shared" si="23"/>
        <v>159213.6</v>
      </c>
      <c r="I168" s="11">
        <f>일위대가목록!K8</f>
        <v>196</v>
      </c>
      <c r="J168" s="11">
        <f t="shared" si="24"/>
        <v>3175.2</v>
      </c>
      <c r="K168" s="11">
        <f t="shared" si="25"/>
        <v>12742</v>
      </c>
      <c r="L168" s="11">
        <f t="shared" si="26"/>
        <v>206420.40000000002</v>
      </c>
      <c r="M168" s="6" t="s">
        <v>480</v>
      </c>
      <c r="P168" s="12" t="s">
        <v>380</v>
      </c>
      <c r="Q168">
        <v>1</v>
      </c>
      <c r="T168" s="12" t="s">
        <v>481</v>
      </c>
    </row>
    <row r="169" spans="1:20" ht="30" customHeight="1" x14ac:dyDescent="0.3">
      <c r="A169" s="6" t="s">
        <v>482</v>
      </c>
      <c r="B169" s="6" t="s">
        <v>483</v>
      </c>
      <c r="C169" s="5" t="s">
        <v>122</v>
      </c>
      <c r="D169" s="11">
        <v>8.1</v>
      </c>
      <c r="E169" s="11">
        <f>일위대가목록!G48</f>
        <v>70917</v>
      </c>
      <c r="F169" s="11">
        <f t="shared" si="22"/>
        <v>574427.69999999995</v>
      </c>
      <c r="G169" s="11">
        <f>일위대가목록!I48</f>
        <v>45410</v>
      </c>
      <c r="H169" s="11">
        <f t="shared" si="23"/>
        <v>367821</v>
      </c>
      <c r="I169" s="11">
        <f>일위대가목록!K48</f>
        <v>1362</v>
      </c>
      <c r="J169" s="11">
        <f t="shared" si="24"/>
        <v>11032.2</v>
      </c>
      <c r="K169" s="11">
        <f t="shared" si="25"/>
        <v>117689</v>
      </c>
      <c r="L169" s="11">
        <f t="shared" si="26"/>
        <v>953280.89999999991</v>
      </c>
      <c r="M169" s="6" t="s">
        <v>484</v>
      </c>
      <c r="O169" s="12" t="s">
        <v>379</v>
      </c>
      <c r="P169" s="12" t="s">
        <v>380</v>
      </c>
      <c r="Q169">
        <v>1</v>
      </c>
      <c r="T169" s="12" t="s">
        <v>485</v>
      </c>
    </row>
    <row r="170" spans="1:20" ht="30" customHeight="1" x14ac:dyDescent="0.3">
      <c r="A170" s="6" t="s">
        <v>482</v>
      </c>
      <c r="B170" s="6" t="s">
        <v>486</v>
      </c>
      <c r="C170" s="5" t="s">
        <v>122</v>
      </c>
      <c r="D170" s="11">
        <v>1.2</v>
      </c>
      <c r="E170" s="11">
        <f>일위대가목록!G50</f>
        <v>83711</v>
      </c>
      <c r="F170" s="11">
        <f t="shared" si="22"/>
        <v>100453.2</v>
      </c>
      <c r="G170" s="11">
        <f>일위대가목록!I50</f>
        <v>68115</v>
      </c>
      <c r="H170" s="11">
        <f t="shared" si="23"/>
        <v>81738</v>
      </c>
      <c r="I170" s="11">
        <f>일위대가목록!K50</f>
        <v>2043</v>
      </c>
      <c r="J170" s="11">
        <f t="shared" si="24"/>
        <v>2451.6</v>
      </c>
      <c r="K170" s="11">
        <f t="shared" si="25"/>
        <v>153869</v>
      </c>
      <c r="L170" s="11">
        <f t="shared" si="26"/>
        <v>184642.80000000002</v>
      </c>
      <c r="M170" s="6" t="s">
        <v>487</v>
      </c>
      <c r="O170" s="12" t="s">
        <v>379</v>
      </c>
      <c r="P170" s="12" t="s">
        <v>380</v>
      </c>
      <c r="Q170">
        <v>1</v>
      </c>
      <c r="T170" s="12" t="s">
        <v>481</v>
      </c>
    </row>
    <row r="171" spans="1:20" ht="30" customHeight="1" x14ac:dyDescent="0.3">
      <c r="A171" s="6" t="s">
        <v>490</v>
      </c>
      <c r="B171" s="6" t="s">
        <v>491</v>
      </c>
      <c r="C171" s="5" t="s">
        <v>122</v>
      </c>
      <c r="D171" s="11">
        <v>8.1</v>
      </c>
      <c r="E171" s="11">
        <f>일위대가목록!G56</f>
        <v>10109</v>
      </c>
      <c r="F171" s="11">
        <f t="shared" si="22"/>
        <v>81882.899999999994</v>
      </c>
      <c r="G171" s="11">
        <f>일위대가목록!I56</f>
        <v>27259</v>
      </c>
      <c r="H171" s="11">
        <f t="shared" si="23"/>
        <v>220797.9</v>
      </c>
      <c r="I171" s="11">
        <f>일위대가목록!K56</f>
        <v>272</v>
      </c>
      <c r="J171" s="11">
        <f t="shared" si="24"/>
        <v>2203.1999999999998</v>
      </c>
      <c r="K171" s="11">
        <f t="shared" si="25"/>
        <v>37640</v>
      </c>
      <c r="L171" s="11">
        <f t="shared" si="26"/>
        <v>304884</v>
      </c>
      <c r="M171" s="6" t="s">
        <v>492</v>
      </c>
      <c r="P171" s="12" t="s">
        <v>380</v>
      </c>
      <c r="Q171">
        <v>1</v>
      </c>
    </row>
    <row r="172" spans="1:20" ht="30" customHeight="1" x14ac:dyDescent="0.3">
      <c r="A172" s="6" t="s">
        <v>493</v>
      </c>
      <c r="B172" s="6" t="s">
        <v>494</v>
      </c>
      <c r="C172" s="5" t="s">
        <v>122</v>
      </c>
      <c r="D172" s="11">
        <v>8.1</v>
      </c>
      <c r="E172" s="11">
        <f>일위대가목록!G67</f>
        <v>159390</v>
      </c>
      <c r="F172" s="11">
        <f t="shared" si="22"/>
        <v>1291059</v>
      </c>
      <c r="G172" s="11">
        <f>일위대가목록!I67</f>
        <v>67181</v>
      </c>
      <c r="H172" s="11">
        <f t="shared" si="23"/>
        <v>544166.1</v>
      </c>
      <c r="I172" s="11">
        <f>일위대가목록!K67</f>
        <v>0</v>
      </c>
      <c r="J172" s="11">
        <f t="shared" si="24"/>
        <v>0</v>
      </c>
      <c r="K172" s="11">
        <f t="shared" si="25"/>
        <v>226571</v>
      </c>
      <c r="L172" s="11">
        <f t="shared" si="26"/>
        <v>1835225.1</v>
      </c>
      <c r="M172" s="6" t="s">
        <v>495</v>
      </c>
      <c r="P172" s="12" t="s">
        <v>380</v>
      </c>
      <c r="Q172">
        <v>1</v>
      </c>
      <c r="T172" s="12" t="s">
        <v>481</v>
      </c>
    </row>
    <row r="173" spans="1:20" ht="30" customHeight="1" x14ac:dyDescent="0.3">
      <c r="A173" s="6" t="s">
        <v>482</v>
      </c>
      <c r="B173" s="6" t="s">
        <v>483</v>
      </c>
      <c r="C173" s="5" t="s">
        <v>122</v>
      </c>
      <c r="D173" s="11">
        <v>7.29</v>
      </c>
      <c r="E173" s="11">
        <f>일위대가목록!G48</f>
        <v>70917</v>
      </c>
      <c r="F173" s="11">
        <f t="shared" si="22"/>
        <v>516984.9</v>
      </c>
      <c r="G173" s="11">
        <f>일위대가목록!I48</f>
        <v>45410</v>
      </c>
      <c r="H173" s="11">
        <f t="shared" si="23"/>
        <v>331038.90000000002</v>
      </c>
      <c r="I173" s="11">
        <f>일위대가목록!K48</f>
        <v>1362</v>
      </c>
      <c r="J173" s="11">
        <f t="shared" si="24"/>
        <v>9928.9</v>
      </c>
      <c r="K173" s="11">
        <f t="shared" si="25"/>
        <v>117689</v>
      </c>
      <c r="L173" s="11">
        <f t="shared" si="26"/>
        <v>857952.70000000007</v>
      </c>
      <c r="M173" s="6" t="s">
        <v>484</v>
      </c>
      <c r="O173" s="12" t="s">
        <v>379</v>
      </c>
      <c r="P173" s="12" t="s">
        <v>380</v>
      </c>
      <c r="Q173">
        <v>1</v>
      </c>
      <c r="T173" s="12" t="s">
        <v>485</v>
      </c>
    </row>
    <row r="174" spans="1:20" ht="30" customHeight="1" x14ac:dyDescent="0.3">
      <c r="A174" s="6" t="s">
        <v>482</v>
      </c>
      <c r="B174" s="6" t="s">
        <v>483</v>
      </c>
      <c r="C174" s="5" t="s">
        <v>122</v>
      </c>
      <c r="D174" s="11">
        <v>1.35</v>
      </c>
      <c r="E174" s="11">
        <f>일위대가목록!G48</f>
        <v>70917</v>
      </c>
      <c r="F174" s="11">
        <f t="shared" si="22"/>
        <v>95737.9</v>
      </c>
      <c r="G174" s="11">
        <f>일위대가목록!I48</f>
        <v>45410</v>
      </c>
      <c r="H174" s="11">
        <f t="shared" si="23"/>
        <v>61303.5</v>
      </c>
      <c r="I174" s="11">
        <f>일위대가목록!K48</f>
        <v>1362</v>
      </c>
      <c r="J174" s="11">
        <f t="shared" si="24"/>
        <v>1838.7</v>
      </c>
      <c r="K174" s="11">
        <f t="shared" si="25"/>
        <v>117689</v>
      </c>
      <c r="L174" s="11">
        <f t="shared" si="26"/>
        <v>158880.1</v>
      </c>
      <c r="M174" s="6" t="s">
        <v>484</v>
      </c>
      <c r="O174" s="12" t="s">
        <v>379</v>
      </c>
      <c r="P174" s="12" t="s">
        <v>380</v>
      </c>
      <c r="Q174">
        <v>1</v>
      </c>
      <c r="T174" s="12" t="s">
        <v>485</v>
      </c>
    </row>
    <row r="175" spans="1:20" ht="30" customHeight="1" x14ac:dyDescent="0.3">
      <c r="A175" s="6" t="s">
        <v>482</v>
      </c>
      <c r="B175" s="6" t="s">
        <v>486</v>
      </c>
      <c r="C175" s="5" t="s">
        <v>122</v>
      </c>
      <c r="D175" s="11">
        <v>6.02</v>
      </c>
      <c r="E175" s="11">
        <f>일위대가목록!G50</f>
        <v>83711</v>
      </c>
      <c r="F175" s="11">
        <f t="shared" si="22"/>
        <v>503940.2</v>
      </c>
      <c r="G175" s="11">
        <f>일위대가목록!I50</f>
        <v>68115</v>
      </c>
      <c r="H175" s="11">
        <f t="shared" si="23"/>
        <v>410052.3</v>
      </c>
      <c r="I175" s="11">
        <f>일위대가목록!K50</f>
        <v>2043</v>
      </c>
      <c r="J175" s="11">
        <f t="shared" si="24"/>
        <v>12298.8</v>
      </c>
      <c r="K175" s="11">
        <f t="shared" si="25"/>
        <v>153869</v>
      </c>
      <c r="L175" s="11">
        <f t="shared" si="26"/>
        <v>926291.3</v>
      </c>
      <c r="M175" s="6" t="s">
        <v>487</v>
      </c>
      <c r="O175" s="12" t="s">
        <v>379</v>
      </c>
      <c r="P175" s="12" t="s">
        <v>380</v>
      </c>
      <c r="Q175">
        <v>1</v>
      </c>
      <c r="T175" s="12" t="s">
        <v>481</v>
      </c>
    </row>
    <row r="176" spans="1:20" ht="30" customHeight="1" x14ac:dyDescent="0.3">
      <c r="A176" s="6" t="s">
        <v>478</v>
      </c>
      <c r="B176" s="6" t="s">
        <v>479</v>
      </c>
      <c r="C176" s="5" t="s">
        <v>122</v>
      </c>
      <c r="D176" s="11">
        <v>1.36</v>
      </c>
      <c r="E176" s="11">
        <f>일위대가목록!G8</f>
        <v>2718</v>
      </c>
      <c r="F176" s="11">
        <f t="shared" si="22"/>
        <v>3696.4</v>
      </c>
      <c r="G176" s="11">
        <f>일위대가목록!I8</f>
        <v>9828</v>
      </c>
      <c r="H176" s="11">
        <f t="shared" si="23"/>
        <v>13366</v>
      </c>
      <c r="I176" s="11">
        <f>일위대가목록!K8</f>
        <v>196</v>
      </c>
      <c r="J176" s="11">
        <f t="shared" si="24"/>
        <v>266.5</v>
      </c>
      <c r="K176" s="11">
        <f t="shared" si="25"/>
        <v>12742</v>
      </c>
      <c r="L176" s="11">
        <f t="shared" si="26"/>
        <v>17328.900000000001</v>
      </c>
      <c r="M176" s="6" t="s">
        <v>480</v>
      </c>
      <c r="P176" s="12" t="s">
        <v>380</v>
      </c>
      <c r="Q176">
        <v>1</v>
      </c>
      <c r="T176" s="12" t="s">
        <v>481</v>
      </c>
    </row>
    <row r="177" spans="1:20" ht="30" customHeight="1" x14ac:dyDescent="0.3">
      <c r="A177" s="6" t="s">
        <v>482</v>
      </c>
      <c r="B177" s="6" t="s">
        <v>486</v>
      </c>
      <c r="C177" s="5" t="s">
        <v>122</v>
      </c>
      <c r="D177" s="11">
        <v>2.56</v>
      </c>
      <c r="E177" s="11">
        <f>일위대가목록!G50</f>
        <v>83711</v>
      </c>
      <c r="F177" s="11">
        <f t="shared" si="22"/>
        <v>214300.1</v>
      </c>
      <c r="G177" s="11">
        <f>일위대가목록!I50</f>
        <v>68115</v>
      </c>
      <c r="H177" s="11">
        <f t="shared" si="23"/>
        <v>174374.39999999999</v>
      </c>
      <c r="I177" s="11">
        <f>일위대가목록!K50</f>
        <v>2043</v>
      </c>
      <c r="J177" s="11">
        <f t="shared" si="24"/>
        <v>5230</v>
      </c>
      <c r="K177" s="11">
        <f t="shared" si="25"/>
        <v>153869</v>
      </c>
      <c r="L177" s="11">
        <f t="shared" si="26"/>
        <v>393904.5</v>
      </c>
      <c r="M177" s="6" t="s">
        <v>487</v>
      </c>
      <c r="O177" s="12" t="s">
        <v>379</v>
      </c>
      <c r="P177" s="12" t="s">
        <v>380</v>
      </c>
      <c r="Q177">
        <v>1</v>
      </c>
      <c r="T177" s="12" t="s">
        <v>481</v>
      </c>
    </row>
    <row r="178" spans="1:20" ht="30" customHeight="1" x14ac:dyDescent="0.3">
      <c r="A178" s="6" t="s">
        <v>281</v>
      </c>
      <c r="B178" s="6" t="s">
        <v>282</v>
      </c>
      <c r="C178" s="5" t="s">
        <v>52</v>
      </c>
      <c r="D178" s="11">
        <v>5.1100000000000003</v>
      </c>
      <c r="E178" s="11">
        <f>단가대비표!O72</f>
        <v>100000</v>
      </c>
      <c r="F178" s="11">
        <f t="shared" si="22"/>
        <v>511000</v>
      </c>
      <c r="G178" s="11">
        <f>단가대비표!R72</f>
        <v>0</v>
      </c>
      <c r="H178" s="11">
        <f t="shared" si="23"/>
        <v>0</v>
      </c>
      <c r="I178" s="11">
        <v>0</v>
      </c>
      <c r="J178" s="11">
        <f t="shared" si="24"/>
        <v>0</v>
      </c>
      <c r="K178" s="11">
        <f t="shared" si="25"/>
        <v>100000</v>
      </c>
      <c r="L178" s="11">
        <f t="shared" si="26"/>
        <v>511000</v>
      </c>
      <c r="M178" s="6" t="s">
        <v>280</v>
      </c>
      <c r="O178" s="12" t="s">
        <v>379</v>
      </c>
      <c r="P178" s="12" t="s">
        <v>380</v>
      </c>
      <c r="Q178">
        <v>1</v>
      </c>
    </row>
    <row r="179" spans="1:20" ht="30" customHeight="1" x14ac:dyDescent="0.3">
      <c r="A179" s="6" t="s">
        <v>496</v>
      </c>
      <c r="B179" s="9" t="str">
        <f>"재료비의 " &amp; N179*100 &amp; "%"</f>
        <v>재료비의 3%</v>
      </c>
      <c r="C179" s="5" t="s">
        <v>405</v>
      </c>
      <c r="D179" s="11">
        <v>1</v>
      </c>
      <c r="E179" s="11">
        <f>SUMIF(O162:O179, "01", F162:F179)</f>
        <v>5038178.3</v>
      </c>
      <c r="F179" s="11">
        <f>ROUNDDOWN((E179)*N179, 1)</f>
        <v>151145.29999999999</v>
      </c>
      <c r="G179" s="11">
        <v>0</v>
      </c>
      <c r="H179" s="11">
        <v>0</v>
      </c>
      <c r="I179" s="11">
        <v>0</v>
      </c>
      <c r="J179" s="11">
        <v>0</v>
      </c>
      <c r="K179" s="11">
        <f t="shared" si="25"/>
        <v>5038178.3</v>
      </c>
      <c r="L179" s="11">
        <f t="shared" si="26"/>
        <v>151145.29999999999</v>
      </c>
      <c r="M179" s="9"/>
      <c r="N179">
        <v>0.03</v>
      </c>
      <c r="P179" s="12" t="s">
        <v>380</v>
      </c>
      <c r="Q179">
        <v>1</v>
      </c>
      <c r="R179" s="12" t="s">
        <v>412</v>
      </c>
      <c r="S179" s="12" t="s">
        <v>413</v>
      </c>
      <c r="T179" s="12" t="s">
        <v>485</v>
      </c>
    </row>
    <row r="180" spans="1:20" ht="30" customHeight="1" x14ac:dyDescent="0.3">
      <c r="A180" s="14" t="s">
        <v>382</v>
      </c>
      <c r="B180" s="15"/>
      <c r="C180" s="16"/>
      <c r="D180" s="17"/>
      <c r="E180" s="17"/>
      <c r="F180" s="17">
        <f>INT(SUMIF(Q162:Q179, "1", F162:F179))</f>
        <v>6641043</v>
      </c>
      <c r="G180" s="17"/>
      <c r="H180" s="17">
        <f>INT(SUMIF(Q162:Q179, "1", H162:H179))</f>
        <v>4233513</v>
      </c>
      <c r="I180" s="17"/>
      <c r="J180" s="17">
        <f>INT(SUMIF(Q162:Q179, "1", J162:J179))</f>
        <v>103373</v>
      </c>
      <c r="K180" s="17"/>
      <c r="L180" s="17">
        <f>F180+H180+J180</f>
        <v>10977929</v>
      </c>
      <c r="M180" s="15"/>
    </row>
    <row r="181" spans="1:20" ht="30" customHeight="1" x14ac:dyDescent="0.3">
      <c r="A181" s="9"/>
      <c r="B181" s="9"/>
      <c r="C181" s="10"/>
      <c r="D181" s="11"/>
      <c r="E181" s="11"/>
      <c r="F181" s="11"/>
      <c r="G181" s="11"/>
      <c r="H181" s="11"/>
      <c r="I181" s="11"/>
      <c r="J181" s="11"/>
      <c r="K181" s="11"/>
      <c r="L181" s="11"/>
      <c r="M181" s="9"/>
    </row>
    <row r="182" spans="1:20" ht="30" customHeight="1" x14ac:dyDescent="0.3">
      <c r="A182" s="57" t="s">
        <v>497</v>
      </c>
      <c r="B182" s="58"/>
      <c r="C182" s="58"/>
      <c r="D182" s="59"/>
      <c r="E182" s="59"/>
      <c r="F182" s="59"/>
      <c r="G182" s="59"/>
      <c r="H182" s="59"/>
      <c r="I182" s="59"/>
      <c r="J182" s="59"/>
      <c r="K182" s="59"/>
      <c r="L182" s="59"/>
      <c r="M182" s="15"/>
    </row>
    <row r="183" spans="1:20" ht="30" customHeight="1" x14ac:dyDescent="0.3">
      <c r="A183" s="6" t="s">
        <v>113</v>
      </c>
      <c r="B183" s="6" t="s">
        <v>118</v>
      </c>
      <c r="C183" s="5" t="s">
        <v>73</v>
      </c>
      <c r="D183" s="11">
        <v>1.05</v>
      </c>
      <c r="E183" s="11">
        <f>단가대비표!O27</f>
        <v>4290</v>
      </c>
      <c r="F183" s="11">
        <f>ROUNDDOWN(D183*E183, 1)</f>
        <v>4504.5</v>
      </c>
      <c r="G183" s="11">
        <f>단가대비표!R27</f>
        <v>0</v>
      </c>
      <c r="H183" s="11">
        <f>ROUNDDOWN(D183*G183, 1)</f>
        <v>0</v>
      </c>
      <c r="I183" s="11">
        <v>0</v>
      </c>
      <c r="J183" s="11">
        <f>ROUNDDOWN(D183*I183, 1)</f>
        <v>0</v>
      </c>
      <c r="K183" s="11">
        <f t="shared" ref="K183:L185" si="27">E183+G183+I183</f>
        <v>4290</v>
      </c>
      <c r="L183" s="11">
        <f t="shared" si="27"/>
        <v>4504.5</v>
      </c>
      <c r="M183" s="6" t="s">
        <v>117</v>
      </c>
      <c r="O183" s="12" t="s">
        <v>379</v>
      </c>
      <c r="P183" s="12" t="s">
        <v>380</v>
      </c>
      <c r="Q183">
        <v>1</v>
      </c>
    </row>
    <row r="184" spans="1:20" ht="30" customHeight="1" x14ac:dyDescent="0.3">
      <c r="A184" s="6" t="s">
        <v>498</v>
      </c>
      <c r="B184" s="6" t="s">
        <v>499</v>
      </c>
      <c r="C184" s="5" t="s">
        <v>192</v>
      </c>
      <c r="D184" s="11">
        <v>3.34</v>
      </c>
      <c r="E184" s="11">
        <f>일위대가목록!G77</f>
        <v>158</v>
      </c>
      <c r="F184" s="11">
        <f>ROUNDDOWN(D184*E184, 1)</f>
        <v>527.70000000000005</v>
      </c>
      <c r="G184" s="11">
        <f>일위대가목록!I77</f>
        <v>5284</v>
      </c>
      <c r="H184" s="11">
        <f>ROUNDDOWN(D184*G184, 1)</f>
        <v>17648.5</v>
      </c>
      <c r="I184" s="11">
        <f>일위대가목록!K77</f>
        <v>264</v>
      </c>
      <c r="J184" s="11">
        <f>ROUNDDOWN(D184*I184, 1)</f>
        <v>881.7</v>
      </c>
      <c r="K184" s="11">
        <f t="shared" si="27"/>
        <v>5706</v>
      </c>
      <c r="L184" s="11">
        <f t="shared" si="27"/>
        <v>19057.900000000001</v>
      </c>
      <c r="M184" s="6" t="s">
        <v>500</v>
      </c>
      <c r="P184" s="12" t="s">
        <v>380</v>
      </c>
      <c r="Q184">
        <v>1</v>
      </c>
      <c r="T184" s="12" t="s">
        <v>501</v>
      </c>
    </row>
    <row r="185" spans="1:20" ht="30" customHeight="1" x14ac:dyDescent="0.3">
      <c r="A185" s="6" t="s">
        <v>41</v>
      </c>
      <c r="B185" s="6" t="s">
        <v>42</v>
      </c>
      <c r="C185" s="5" t="s">
        <v>43</v>
      </c>
      <c r="D185" s="11">
        <v>0.1169</v>
      </c>
      <c r="E185" s="11">
        <f>단가대비표!O11</f>
        <v>-330</v>
      </c>
      <c r="F185" s="11">
        <f>ROUNDDOWN(D185*E185, 1)</f>
        <v>-38.5</v>
      </c>
      <c r="G185" s="11">
        <f>단가대비표!R11</f>
        <v>0</v>
      </c>
      <c r="H185" s="11">
        <f>ROUNDDOWN(D185*G185, 1)</f>
        <v>0</v>
      </c>
      <c r="I185" s="11">
        <v>0</v>
      </c>
      <c r="J185" s="11">
        <f>ROUNDDOWN(D185*I185, 1)</f>
        <v>0</v>
      </c>
      <c r="K185" s="11">
        <f t="shared" si="27"/>
        <v>-330</v>
      </c>
      <c r="L185" s="11">
        <f t="shared" si="27"/>
        <v>-38.5</v>
      </c>
      <c r="M185" s="6" t="s">
        <v>40</v>
      </c>
      <c r="O185" s="12" t="s">
        <v>379</v>
      </c>
      <c r="P185" s="12" t="s">
        <v>380</v>
      </c>
      <c r="Q185">
        <v>1</v>
      </c>
    </row>
    <row r="186" spans="1:20" ht="30" customHeight="1" x14ac:dyDescent="0.3">
      <c r="A186" s="14" t="s">
        <v>382</v>
      </c>
      <c r="B186" s="15"/>
      <c r="C186" s="16"/>
      <c r="D186" s="17"/>
      <c r="E186" s="17"/>
      <c r="F186" s="17">
        <f>INT(SUMIF(Q183:Q185, "1", F183:F185))</f>
        <v>4993</v>
      </c>
      <c r="G186" s="17"/>
      <c r="H186" s="17">
        <f>INT(SUMIF(Q183:Q185, "1", H183:H185))</f>
        <v>17648</v>
      </c>
      <c r="I186" s="17"/>
      <c r="J186" s="17">
        <f>INT(SUMIF(Q183:Q185, "1", J183:J185))</f>
        <v>881</v>
      </c>
      <c r="K186" s="17"/>
      <c r="L186" s="17">
        <f>F186+H186+J186</f>
        <v>23522</v>
      </c>
      <c r="M186" s="15"/>
    </row>
    <row r="187" spans="1:20" ht="30" customHeight="1" x14ac:dyDescent="0.3">
      <c r="A187" s="9"/>
      <c r="B187" s="9"/>
      <c r="C187" s="10"/>
      <c r="D187" s="11"/>
      <c r="E187" s="11"/>
      <c r="F187" s="11"/>
      <c r="G187" s="11"/>
      <c r="H187" s="11"/>
      <c r="I187" s="11"/>
      <c r="J187" s="11"/>
      <c r="K187" s="11"/>
      <c r="L187" s="11"/>
      <c r="M187" s="9"/>
    </row>
    <row r="188" spans="1:20" ht="30" customHeight="1" x14ac:dyDescent="0.3">
      <c r="A188" s="57" t="s">
        <v>502</v>
      </c>
      <c r="B188" s="58"/>
      <c r="C188" s="58"/>
      <c r="D188" s="59"/>
      <c r="E188" s="59"/>
      <c r="F188" s="59"/>
      <c r="G188" s="59"/>
      <c r="H188" s="59"/>
      <c r="I188" s="59"/>
      <c r="J188" s="59"/>
      <c r="K188" s="59"/>
      <c r="L188" s="59"/>
      <c r="M188" s="15"/>
    </row>
    <row r="189" spans="1:20" ht="30" customHeight="1" x14ac:dyDescent="0.3">
      <c r="A189" s="6" t="s">
        <v>503</v>
      </c>
      <c r="B189" s="6" t="s">
        <v>191</v>
      </c>
      <c r="C189" s="5" t="s">
        <v>122</v>
      </c>
      <c r="D189" s="11">
        <v>0.04</v>
      </c>
      <c r="E189" s="11">
        <f>일위대가목록!G60</f>
        <v>36356</v>
      </c>
      <c r="F189" s="11">
        <f>ROUNDDOWN(D189*E189, 1)</f>
        <v>1454.2</v>
      </c>
      <c r="G189" s="11">
        <f>일위대가목록!I60</f>
        <v>37679</v>
      </c>
      <c r="H189" s="11">
        <f>ROUNDDOWN(D189*G189, 1)</f>
        <v>1507.1</v>
      </c>
      <c r="I189" s="11">
        <f>일위대가목록!K60</f>
        <v>1503</v>
      </c>
      <c r="J189" s="11">
        <f>ROUNDDOWN(D189*I189, 1)</f>
        <v>60.1</v>
      </c>
      <c r="K189" s="11">
        <f>E189+G189+I189</f>
        <v>75538</v>
      </c>
      <c r="L189" s="11">
        <f>F189+H189+J189</f>
        <v>3021.4</v>
      </c>
      <c r="M189" s="6" t="s">
        <v>504</v>
      </c>
      <c r="P189" s="12" t="s">
        <v>380</v>
      </c>
      <c r="Q189">
        <v>1</v>
      </c>
    </row>
    <row r="190" spans="1:20" ht="30" customHeight="1" x14ac:dyDescent="0.3">
      <c r="A190" s="14" t="s">
        <v>382</v>
      </c>
      <c r="B190" s="15"/>
      <c r="C190" s="16"/>
      <c r="D190" s="17"/>
      <c r="E190" s="17"/>
      <c r="F190" s="17">
        <f>INT(SUMIF(Q189:Q189, "1", F189:F189))</f>
        <v>1454</v>
      </c>
      <c r="G190" s="17"/>
      <c r="H190" s="17">
        <f>INT(SUMIF(Q189:Q189, "1", H189:H189))</f>
        <v>1507</v>
      </c>
      <c r="I190" s="17"/>
      <c r="J190" s="17">
        <f>INT(SUMIF(Q189:Q189, "1", J189:J189))</f>
        <v>60</v>
      </c>
      <c r="K190" s="17"/>
      <c r="L190" s="17">
        <f>F190+H190+J190</f>
        <v>3021</v>
      </c>
      <c r="M190" s="15"/>
    </row>
    <row r="191" spans="1:20" ht="30" customHeight="1" x14ac:dyDescent="0.3">
      <c r="A191" s="9"/>
      <c r="B191" s="9"/>
      <c r="C191" s="10"/>
      <c r="D191" s="11"/>
      <c r="E191" s="11"/>
      <c r="F191" s="11"/>
      <c r="G191" s="11"/>
      <c r="H191" s="11"/>
      <c r="I191" s="11"/>
      <c r="J191" s="11"/>
      <c r="K191" s="11"/>
      <c r="L191" s="11"/>
      <c r="M191" s="9"/>
    </row>
    <row r="192" spans="1:20" ht="30" customHeight="1" x14ac:dyDescent="0.3">
      <c r="A192" s="57" t="s">
        <v>505</v>
      </c>
      <c r="B192" s="58"/>
      <c r="C192" s="58"/>
      <c r="D192" s="59"/>
      <c r="E192" s="59"/>
      <c r="F192" s="59"/>
      <c r="G192" s="59"/>
      <c r="H192" s="59"/>
      <c r="I192" s="59"/>
      <c r="J192" s="59"/>
      <c r="K192" s="59"/>
      <c r="L192" s="59"/>
      <c r="M192" s="15"/>
    </row>
    <row r="193" spans="1:20" ht="30" customHeight="1" x14ac:dyDescent="0.3">
      <c r="A193" s="6" t="s">
        <v>113</v>
      </c>
      <c r="B193" s="6" t="s">
        <v>114</v>
      </c>
      <c r="C193" s="5" t="s">
        <v>73</v>
      </c>
      <c r="D193" s="11">
        <v>1.05</v>
      </c>
      <c r="E193" s="11">
        <f>단가대비표!O26</f>
        <v>12680</v>
      </c>
      <c r="F193" s="11">
        <f>ROUNDDOWN(D193*E193, 1)</f>
        <v>13314</v>
      </c>
      <c r="G193" s="11">
        <f>단가대비표!R26</f>
        <v>0</v>
      </c>
      <c r="H193" s="11">
        <f>ROUNDDOWN(D193*G193, 1)</f>
        <v>0</v>
      </c>
      <c r="I193" s="11">
        <v>0</v>
      </c>
      <c r="J193" s="11">
        <f>ROUNDDOWN(D193*I193, 1)</f>
        <v>0</v>
      </c>
      <c r="K193" s="11">
        <f t="shared" ref="K193:L195" si="28">E193+G193+I193</f>
        <v>12680</v>
      </c>
      <c r="L193" s="11">
        <f t="shared" si="28"/>
        <v>13314</v>
      </c>
      <c r="M193" s="6" t="s">
        <v>112</v>
      </c>
      <c r="O193" s="12" t="s">
        <v>379</v>
      </c>
      <c r="P193" s="12" t="s">
        <v>380</v>
      </c>
      <c r="Q193">
        <v>1</v>
      </c>
    </row>
    <row r="194" spans="1:20" ht="30" customHeight="1" x14ac:dyDescent="0.3">
      <c r="A194" s="6" t="s">
        <v>498</v>
      </c>
      <c r="B194" s="6" t="s">
        <v>499</v>
      </c>
      <c r="C194" s="5" t="s">
        <v>192</v>
      </c>
      <c r="D194" s="11">
        <v>9.52</v>
      </c>
      <c r="E194" s="11">
        <f>일위대가목록!G77</f>
        <v>158</v>
      </c>
      <c r="F194" s="11">
        <f>ROUNDDOWN(D194*E194, 1)</f>
        <v>1504.1</v>
      </c>
      <c r="G194" s="11">
        <f>일위대가목록!I77</f>
        <v>5284</v>
      </c>
      <c r="H194" s="11">
        <f>ROUNDDOWN(D194*G194, 1)</f>
        <v>50303.6</v>
      </c>
      <c r="I194" s="11">
        <f>일위대가목록!K77</f>
        <v>264</v>
      </c>
      <c r="J194" s="11">
        <f>ROUNDDOWN(D194*I194, 1)</f>
        <v>2513.1999999999998</v>
      </c>
      <c r="K194" s="11">
        <f t="shared" si="28"/>
        <v>5706</v>
      </c>
      <c r="L194" s="11">
        <f t="shared" si="28"/>
        <v>54320.899999999994</v>
      </c>
      <c r="M194" s="6" t="s">
        <v>500</v>
      </c>
      <c r="P194" s="12" t="s">
        <v>380</v>
      </c>
      <c r="Q194">
        <v>1</v>
      </c>
      <c r="T194" s="12" t="s">
        <v>501</v>
      </c>
    </row>
    <row r="195" spans="1:20" ht="30" customHeight="1" x14ac:dyDescent="0.3">
      <c r="A195" s="6" t="s">
        <v>41</v>
      </c>
      <c r="B195" s="6" t="s">
        <v>42</v>
      </c>
      <c r="C195" s="5" t="s">
        <v>43</v>
      </c>
      <c r="D195" s="11">
        <v>0.3332</v>
      </c>
      <c r="E195" s="11">
        <f>단가대비표!O11</f>
        <v>-330</v>
      </c>
      <c r="F195" s="11">
        <f>ROUNDDOWN(D195*E195, 1)</f>
        <v>-109.9</v>
      </c>
      <c r="G195" s="11">
        <f>단가대비표!R11</f>
        <v>0</v>
      </c>
      <c r="H195" s="11">
        <f>ROUNDDOWN(D195*G195, 1)</f>
        <v>0</v>
      </c>
      <c r="I195" s="11">
        <v>0</v>
      </c>
      <c r="J195" s="11">
        <f>ROUNDDOWN(D195*I195, 1)</f>
        <v>0</v>
      </c>
      <c r="K195" s="11">
        <f t="shared" si="28"/>
        <v>-330</v>
      </c>
      <c r="L195" s="11">
        <f t="shared" si="28"/>
        <v>-109.9</v>
      </c>
      <c r="M195" s="6" t="s">
        <v>40</v>
      </c>
      <c r="O195" s="12" t="s">
        <v>379</v>
      </c>
      <c r="P195" s="12" t="s">
        <v>380</v>
      </c>
      <c r="Q195">
        <v>1</v>
      </c>
    </row>
    <row r="196" spans="1:20" ht="30" customHeight="1" x14ac:dyDescent="0.3">
      <c r="A196" s="14" t="s">
        <v>382</v>
      </c>
      <c r="B196" s="15"/>
      <c r="C196" s="16"/>
      <c r="D196" s="17"/>
      <c r="E196" s="17"/>
      <c r="F196" s="17">
        <f>INT(SUMIF(Q193:Q195, "1", F193:F195))</f>
        <v>14708</v>
      </c>
      <c r="G196" s="17"/>
      <c r="H196" s="17">
        <f>INT(SUMIF(Q193:Q195, "1", H193:H195))</f>
        <v>50303</v>
      </c>
      <c r="I196" s="17"/>
      <c r="J196" s="17">
        <f>INT(SUMIF(Q193:Q195, "1", J193:J195))</f>
        <v>2513</v>
      </c>
      <c r="K196" s="17"/>
      <c r="L196" s="17">
        <f>F196+H196+J196</f>
        <v>67524</v>
      </c>
      <c r="M196" s="15"/>
    </row>
    <row r="197" spans="1:20" ht="30" customHeight="1" x14ac:dyDescent="0.3">
      <c r="A197" s="9"/>
      <c r="B197" s="9"/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9"/>
    </row>
    <row r="198" spans="1:20" ht="30" customHeight="1" x14ac:dyDescent="0.3">
      <c r="A198" s="57" t="s">
        <v>506</v>
      </c>
      <c r="B198" s="58"/>
      <c r="C198" s="58"/>
      <c r="D198" s="59"/>
      <c r="E198" s="59"/>
      <c r="F198" s="59"/>
      <c r="G198" s="59"/>
      <c r="H198" s="59"/>
      <c r="I198" s="59"/>
      <c r="J198" s="59"/>
      <c r="K198" s="59"/>
      <c r="L198" s="59"/>
      <c r="M198" s="13" t="s">
        <v>507</v>
      </c>
    </row>
    <row r="199" spans="1:20" ht="30" customHeight="1" x14ac:dyDescent="0.3">
      <c r="A199" s="6" t="s">
        <v>204</v>
      </c>
      <c r="B199" s="6" t="s">
        <v>205</v>
      </c>
      <c r="C199" s="5" t="s">
        <v>186</v>
      </c>
      <c r="D199" s="11">
        <v>1.4999999999999999E-2</v>
      </c>
      <c r="E199" s="11">
        <f>단가대비표!O50</f>
        <v>10321</v>
      </c>
      <c r="F199" s="11">
        <f>ROUNDDOWN(D199*E199, 1)</f>
        <v>154.80000000000001</v>
      </c>
      <c r="G199" s="11">
        <f>단가대비표!R50</f>
        <v>0</v>
      </c>
      <c r="H199" s="11">
        <f>ROUNDDOWN(D199*G199, 1)</f>
        <v>0</v>
      </c>
      <c r="I199" s="11">
        <v>0</v>
      </c>
      <c r="J199" s="11">
        <f>ROUNDDOWN(D199*I199, 1)</f>
        <v>0</v>
      </c>
      <c r="K199" s="11">
        <f>E199+G199+I199</f>
        <v>10321</v>
      </c>
      <c r="L199" s="11">
        <f>F199+H199+J199</f>
        <v>154.80000000000001</v>
      </c>
      <c r="M199" s="6" t="s">
        <v>203</v>
      </c>
      <c r="O199" s="12" t="s">
        <v>379</v>
      </c>
      <c r="P199" s="12" t="s">
        <v>380</v>
      </c>
      <c r="Q199">
        <v>1</v>
      </c>
    </row>
    <row r="200" spans="1:20" ht="30" customHeight="1" x14ac:dyDescent="0.3">
      <c r="A200" s="14" t="s">
        <v>382</v>
      </c>
      <c r="B200" s="15"/>
      <c r="C200" s="16"/>
      <c r="D200" s="17"/>
      <c r="E200" s="17"/>
      <c r="F200" s="17">
        <f>INT(SUMIF(Q199:Q199, "1", F199:F199))</f>
        <v>154</v>
      </c>
      <c r="G200" s="17"/>
      <c r="H200" s="17">
        <f>INT(SUMIF(Q199:Q199, "1", H199:H199))</f>
        <v>0</v>
      </c>
      <c r="I200" s="17"/>
      <c r="J200" s="17">
        <f>INT(SUMIF(Q199:Q199, "1", J199:J199))</f>
        <v>0</v>
      </c>
      <c r="K200" s="17"/>
      <c r="L200" s="17">
        <f>F200+H200+J200</f>
        <v>154</v>
      </c>
      <c r="M200" s="15"/>
    </row>
    <row r="201" spans="1:20" ht="30" customHeight="1" x14ac:dyDescent="0.3">
      <c r="A201" s="9"/>
      <c r="B201" s="9"/>
      <c r="C201" s="10"/>
      <c r="D201" s="11"/>
      <c r="E201" s="11"/>
      <c r="F201" s="11"/>
      <c r="G201" s="11"/>
      <c r="H201" s="11"/>
      <c r="I201" s="11"/>
      <c r="J201" s="11"/>
      <c r="K201" s="11"/>
      <c r="L201" s="11"/>
      <c r="M201" s="9"/>
    </row>
    <row r="202" spans="1:20" ht="30" customHeight="1" x14ac:dyDescent="0.3">
      <c r="A202" s="57" t="s">
        <v>508</v>
      </c>
      <c r="B202" s="58"/>
      <c r="C202" s="58"/>
      <c r="D202" s="59"/>
      <c r="E202" s="59"/>
      <c r="F202" s="59"/>
      <c r="G202" s="59"/>
      <c r="H202" s="59"/>
      <c r="I202" s="59"/>
      <c r="J202" s="59"/>
      <c r="K202" s="59"/>
      <c r="L202" s="59"/>
      <c r="M202" s="13" t="s">
        <v>509</v>
      </c>
    </row>
    <row r="203" spans="1:20" ht="30" customHeight="1" x14ac:dyDescent="0.3">
      <c r="A203" s="6" t="s">
        <v>59</v>
      </c>
      <c r="B203" s="6" t="s">
        <v>60</v>
      </c>
      <c r="C203" s="5" t="s">
        <v>52</v>
      </c>
      <c r="D203" s="11">
        <v>1.05</v>
      </c>
      <c r="E203" s="11">
        <f>단가대비표!O13</f>
        <v>25080</v>
      </c>
      <c r="F203" s="11">
        <f>ROUNDDOWN(D203*E203, 1)</f>
        <v>26334</v>
      </c>
      <c r="G203" s="11">
        <f>단가대비표!R13</f>
        <v>0</v>
      </c>
      <c r="H203" s="11">
        <f>ROUNDDOWN(D203*G203, 1)</f>
        <v>0</v>
      </c>
      <c r="I203" s="11">
        <v>0</v>
      </c>
      <c r="J203" s="11">
        <f>ROUNDDOWN(D203*I203, 1)</f>
        <v>0</v>
      </c>
      <c r="K203" s="11">
        <f>E203+G203+I203</f>
        <v>25080</v>
      </c>
      <c r="L203" s="11">
        <f>F203+H203+J203</f>
        <v>26334</v>
      </c>
      <c r="M203" s="6" t="s">
        <v>58</v>
      </c>
      <c r="O203" s="12" t="s">
        <v>379</v>
      </c>
      <c r="P203" s="12" t="s">
        <v>380</v>
      </c>
      <c r="Q203">
        <v>1</v>
      </c>
    </row>
    <row r="204" spans="1:20" ht="30" customHeight="1" x14ac:dyDescent="0.3">
      <c r="A204" s="6" t="s">
        <v>510</v>
      </c>
      <c r="B204" s="6" t="s">
        <v>511</v>
      </c>
      <c r="C204" s="5" t="s">
        <v>65</v>
      </c>
      <c r="D204" s="11">
        <v>1</v>
      </c>
      <c r="E204" s="11">
        <f>일위대가목록!G78</f>
        <v>0</v>
      </c>
      <c r="F204" s="11">
        <f>ROUNDDOWN(D204*E204, 1)</f>
        <v>0</v>
      </c>
      <c r="G204" s="11">
        <f>일위대가목록!I78</f>
        <v>53916</v>
      </c>
      <c r="H204" s="11">
        <f>ROUNDDOWN(D204*G204, 1)</f>
        <v>53916</v>
      </c>
      <c r="I204" s="11">
        <f>일위대가목록!K78</f>
        <v>0</v>
      </c>
      <c r="J204" s="11">
        <f>ROUNDDOWN(D204*I204, 1)</f>
        <v>0</v>
      </c>
      <c r="K204" s="11">
        <f>E204+G204+I204</f>
        <v>53916</v>
      </c>
      <c r="L204" s="11">
        <f>F204+H204+J204</f>
        <v>53916</v>
      </c>
      <c r="M204" s="6" t="s">
        <v>512</v>
      </c>
      <c r="O204" s="12" t="s">
        <v>379</v>
      </c>
      <c r="P204" s="12" t="s">
        <v>380</v>
      </c>
      <c r="Q204">
        <v>1</v>
      </c>
      <c r="T204" s="12" t="s">
        <v>513</v>
      </c>
    </row>
    <row r="205" spans="1:20" ht="30" customHeight="1" x14ac:dyDescent="0.3">
      <c r="A205" s="14" t="s">
        <v>382</v>
      </c>
      <c r="B205" s="15"/>
      <c r="C205" s="16"/>
      <c r="D205" s="17"/>
      <c r="E205" s="17"/>
      <c r="F205" s="17">
        <f>INT(SUMIF(Q203:Q204, "1", F203:F204))</f>
        <v>26334</v>
      </c>
      <c r="G205" s="17"/>
      <c r="H205" s="17">
        <f>INT(SUMIF(Q203:Q204, "1", H203:H204))</f>
        <v>53916</v>
      </c>
      <c r="I205" s="17"/>
      <c r="J205" s="17">
        <f>INT(SUMIF(Q203:Q204, "1", J203:J204))</f>
        <v>0</v>
      </c>
      <c r="K205" s="17"/>
      <c r="L205" s="17">
        <f>F205+H205+J205</f>
        <v>80250</v>
      </c>
      <c r="M205" s="15"/>
    </row>
    <row r="206" spans="1:20" ht="30" customHeight="1" x14ac:dyDescent="0.3">
      <c r="A206" s="9"/>
      <c r="B206" s="9"/>
      <c r="C206" s="10"/>
      <c r="D206" s="11"/>
      <c r="E206" s="11"/>
      <c r="F206" s="11"/>
      <c r="G206" s="11"/>
      <c r="H206" s="11"/>
      <c r="I206" s="11"/>
      <c r="J206" s="11"/>
      <c r="K206" s="11"/>
      <c r="L206" s="11"/>
      <c r="M206" s="9"/>
    </row>
    <row r="207" spans="1:20" ht="30" customHeight="1" x14ac:dyDescent="0.3">
      <c r="A207" s="57" t="s">
        <v>514</v>
      </c>
      <c r="B207" s="58"/>
      <c r="C207" s="58"/>
      <c r="D207" s="59"/>
      <c r="E207" s="59"/>
      <c r="F207" s="59"/>
      <c r="G207" s="59"/>
      <c r="H207" s="59"/>
      <c r="I207" s="59"/>
      <c r="J207" s="59"/>
      <c r="K207" s="59"/>
      <c r="L207" s="59"/>
      <c r="M207" s="13" t="s">
        <v>515</v>
      </c>
    </row>
    <row r="208" spans="1:20" ht="30" customHeight="1" x14ac:dyDescent="0.3">
      <c r="A208" s="6" t="s">
        <v>50</v>
      </c>
      <c r="B208" s="6" t="s">
        <v>51</v>
      </c>
      <c r="C208" s="5" t="s">
        <v>52</v>
      </c>
      <c r="D208" s="11">
        <v>1.01</v>
      </c>
      <c r="E208" s="11">
        <f>단가대비표!O12</f>
        <v>41040</v>
      </c>
      <c r="F208" s="11">
        <f>ROUNDDOWN(D208*E208, 1)</f>
        <v>41450.400000000001</v>
      </c>
      <c r="G208" s="11">
        <f>단가대비표!R12</f>
        <v>0</v>
      </c>
      <c r="H208" s="11">
        <f>ROUNDDOWN(D208*G208, 1)</f>
        <v>0</v>
      </c>
      <c r="I208" s="11">
        <v>0</v>
      </c>
      <c r="J208" s="11">
        <f>ROUNDDOWN(D208*I208, 1)</f>
        <v>0</v>
      </c>
      <c r="K208" s="11">
        <f>E208+G208+I208</f>
        <v>41040</v>
      </c>
      <c r="L208" s="11">
        <f>F208+H208+J208</f>
        <v>41450.400000000001</v>
      </c>
      <c r="M208" s="6" t="s">
        <v>49</v>
      </c>
      <c r="O208" s="12" t="s">
        <v>379</v>
      </c>
      <c r="P208" s="12" t="s">
        <v>380</v>
      </c>
      <c r="Q208">
        <v>1</v>
      </c>
    </row>
    <row r="209" spans="1:20" ht="30" customHeight="1" x14ac:dyDescent="0.3">
      <c r="A209" s="6" t="s">
        <v>516</v>
      </c>
      <c r="B209" s="6" t="s">
        <v>517</v>
      </c>
      <c r="C209" s="5" t="s">
        <v>52</v>
      </c>
      <c r="D209" s="11">
        <v>1</v>
      </c>
      <c r="E209" s="11">
        <f>일위대가목록!G62</f>
        <v>0</v>
      </c>
      <c r="F209" s="11">
        <f>ROUNDDOWN(D209*E209, 1)</f>
        <v>0</v>
      </c>
      <c r="G209" s="11">
        <f>일위대가목록!I62</f>
        <v>33955</v>
      </c>
      <c r="H209" s="11">
        <f>ROUNDDOWN(D209*G209, 1)</f>
        <v>33955</v>
      </c>
      <c r="I209" s="11">
        <f>일위대가목록!K62</f>
        <v>0</v>
      </c>
      <c r="J209" s="11">
        <f>ROUNDDOWN(D209*I209, 1)</f>
        <v>0</v>
      </c>
      <c r="K209" s="11">
        <f>E209+G209+I209</f>
        <v>33955</v>
      </c>
      <c r="L209" s="11">
        <f>F209+H209+J209</f>
        <v>33955</v>
      </c>
      <c r="M209" s="6" t="s">
        <v>518</v>
      </c>
      <c r="P209" s="12" t="s">
        <v>380</v>
      </c>
      <c r="Q209">
        <v>1</v>
      </c>
    </row>
    <row r="210" spans="1:20" ht="30" customHeight="1" x14ac:dyDescent="0.3">
      <c r="A210" s="14" t="s">
        <v>382</v>
      </c>
      <c r="B210" s="15"/>
      <c r="C210" s="16"/>
      <c r="D210" s="17"/>
      <c r="E210" s="17"/>
      <c r="F210" s="17">
        <f>INT(SUMIF(Q208:Q209, "1", F208:F209))</f>
        <v>41450</v>
      </c>
      <c r="G210" s="17"/>
      <c r="H210" s="17">
        <f>INT(SUMIF(Q208:Q209, "1", H208:H209))</f>
        <v>33955</v>
      </c>
      <c r="I210" s="17"/>
      <c r="J210" s="17">
        <f>INT(SUMIF(Q208:Q209, "1", J208:J209))</f>
        <v>0</v>
      </c>
      <c r="K210" s="17"/>
      <c r="L210" s="17">
        <f>F210+H210+J210</f>
        <v>75405</v>
      </c>
      <c r="M210" s="15"/>
    </row>
    <row r="211" spans="1:20" ht="30" customHeight="1" x14ac:dyDescent="0.3">
      <c r="A211" s="9"/>
      <c r="B211" s="9"/>
      <c r="C211" s="10"/>
      <c r="D211" s="11"/>
      <c r="E211" s="11"/>
      <c r="F211" s="11"/>
      <c r="G211" s="11"/>
      <c r="H211" s="11"/>
      <c r="I211" s="11"/>
      <c r="J211" s="11"/>
      <c r="K211" s="11"/>
      <c r="L211" s="11"/>
      <c r="M211" s="9"/>
    </row>
    <row r="212" spans="1:20" ht="30" customHeight="1" x14ac:dyDescent="0.3">
      <c r="A212" s="57" t="s">
        <v>519</v>
      </c>
      <c r="B212" s="58"/>
      <c r="C212" s="58"/>
      <c r="D212" s="59"/>
      <c r="E212" s="59"/>
      <c r="F212" s="59"/>
      <c r="G212" s="59"/>
      <c r="H212" s="59"/>
      <c r="I212" s="59"/>
      <c r="J212" s="59"/>
      <c r="K212" s="59"/>
      <c r="L212" s="59"/>
      <c r="M212" s="13" t="s">
        <v>520</v>
      </c>
    </row>
    <row r="213" spans="1:20" ht="30" customHeight="1" x14ac:dyDescent="0.3">
      <c r="A213" s="6" t="s">
        <v>521</v>
      </c>
      <c r="B213" s="9"/>
      <c r="C213" s="5" t="s">
        <v>122</v>
      </c>
      <c r="D213" s="11">
        <v>0.1</v>
      </c>
      <c r="E213" s="11">
        <f>일위대가목록!G65</f>
        <v>842</v>
      </c>
      <c r="F213" s="11">
        <f>ROUNDDOWN(D213*E213, 1)</f>
        <v>84.2</v>
      </c>
      <c r="G213" s="11">
        <f>일위대가목록!I65</f>
        <v>2754</v>
      </c>
      <c r="H213" s="11">
        <f>ROUNDDOWN(D213*G213, 1)</f>
        <v>275.39999999999998</v>
      </c>
      <c r="I213" s="11">
        <f>일위대가목록!K65</f>
        <v>0</v>
      </c>
      <c r="J213" s="11">
        <f>ROUNDDOWN(D213*I213, 1)</f>
        <v>0</v>
      </c>
      <c r="K213" s="11">
        <f t="shared" ref="K213:L215" si="29">E213+G213+I213</f>
        <v>3596</v>
      </c>
      <c r="L213" s="11">
        <f t="shared" si="29"/>
        <v>359.59999999999997</v>
      </c>
      <c r="M213" s="6" t="s">
        <v>522</v>
      </c>
      <c r="P213" s="12" t="s">
        <v>380</v>
      </c>
      <c r="Q213">
        <v>1</v>
      </c>
    </row>
    <row r="214" spans="1:20" ht="30" customHeight="1" x14ac:dyDescent="0.3">
      <c r="A214" s="6" t="s">
        <v>209</v>
      </c>
      <c r="B214" s="6" t="s">
        <v>210</v>
      </c>
      <c r="C214" s="5" t="s">
        <v>186</v>
      </c>
      <c r="D214" s="11">
        <v>1.9699999999999999E-2</v>
      </c>
      <c r="E214" s="11">
        <f>단가대비표!O51</f>
        <v>2658</v>
      </c>
      <c r="F214" s="11">
        <f>ROUNDDOWN(D214*E214, 1)</f>
        <v>52.3</v>
      </c>
      <c r="G214" s="11">
        <f>단가대비표!R51</f>
        <v>0</v>
      </c>
      <c r="H214" s="11">
        <f>ROUNDDOWN(D214*G214, 1)</f>
        <v>0</v>
      </c>
      <c r="I214" s="11">
        <v>0</v>
      </c>
      <c r="J214" s="11">
        <f>ROUNDDOWN(D214*I214, 1)</f>
        <v>0</v>
      </c>
      <c r="K214" s="11">
        <f t="shared" si="29"/>
        <v>2658</v>
      </c>
      <c r="L214" s="11">
        <f t="shared" si="29"/>
        <v>52.3</v>
      </c>
      <c r="M214" s="6" t="s">
        <v>208</v>
      </c>
      <c r="O214" s="12" t="s">
        <v>523</v>
      </c>
      <c r="P214" s="12" t="s">
        <v>380</v>
      </c>
      <c r="Q214">
        <v>1</v>
      </c>
    </row>
    <row r="215" spans="1:20" ht="30" customHeight="1" x14ac:dyDescent="0.3">
      <c r="A215" s="6" t="s">
        <v>524</v>
      </c>
      <c r="B215" s="6" t="s">
        <v>525</v>
      </c>
      <c r="C215" s="5" t="s">
        <v>122</v>
      </c>
      <c r="D215" s="11">
        <v>0.1</v>
      </c>
      <c r="E215" s="11">
        <f>일위대가목록!G73</f>
        <v>254</v>
      </c>
      <c r="F215" s="11">
        <f>ROUNDDOWN(D215*E215, 1)</f>
        <v>25.4</v>
      </c>
      <c r="G215" s="11">
        <f>일위대가목록!I73</f>
        <v>12736</v>
      </c>
      <c r="H215" s="11">
        <f>ROUNDDOWN(D215*G215, 1)</f>
        <v>1273.5999999999999</v>
      </c>
      <c r="I215" s="11">
        <f>일위대가목록!K73</f>
        <v>0</v>
      </c>
      <c r="J215" s="11">
        <f>ROUNDDOWN(D215*I215, 1)</f>
        <v>0</v>
      </c>
      <c r="K215" s="11">
        <f t="shared" si="29"/>
        <v>12990</v>
      </c>
      <c r="L215" s="11">
        <f t="shared" si="29"/>
        <v>1299</v>
      </c>
      <c r="M215" s="6" t="s">
        <v>526</v>
      </c>
      <c r="P215" s="12" t="s">
        <v>380</v>
      </c>
      <c r="Q215">
        <v>1</v>
      </c>
      <c r="T215" s="12" t="s">
        <v>527</v>
      </c>
    </row>
    <row r="216" spans="1:20" ht="30" customHeight="1" x14ac:dyDescent="0.3">
      <c r="A216" s="14" t="s">
        <v>382</v>
      </c>
      <c r="B216" s="15"/>
      <c r="C216" s="16"/>
      <c r="D216" s="17"/>
      <c r="E216" s="17"/>
      <c r="F216" s="17">
        <f>INT(SUMIF(Q213:Q215, "1", F213:F215))</f>
        <v>161</v>
      </c>
      <c r="G216" s="17"/>
      <c r="H216" s="17">
        <f>INT(SUMIF(Q213:Q215, "1", H213:H215))</f>
        <v>1549</v>
      </c>
      <c r="I216" s="17"/>
      <c r="J216" s="17">
        <f>INT(SUMIF(Q213:Q215, "1", J213:J215))</f>
        <v>0</v>
      </c>
      <c r="K216" s="17"/>
      <c r="L216" s="17">
        <f>F216+H216+J216</f>
        <v>1710</v>
      </c>
      <c r="M216" s="15"/>
    </row>
    <row r="217" spans="1:20" ht="30" customHeight="1" x14ac:dyDescent="0.3">
      <c r="A217" s="9"/>
      <c r="B217" s="9"/>
      <c r="C217" s="10"/>
      <c r="D217" s="11"/>
      <c r="E217" s="11"/>
      <c r="F217" s="11"/>
      <c r="G217" s="11"/>
      <c r="H217" s="11"/>
      <c r="I217" s="11"/>
      <c r="J217" s="11"/>
      <c r="K217" s="11"/>
      <c r="L217" s="11"/>
      <c r="M217" s="9"/>
    </row>
    <row r="218" spans="1:20" ht="30" customHeight="1" x14ac:dyDescent="0.3">
      <c r="A218" s="57" t="s">
        <v>528</v>
      </c>
      <c r="B218" s="58"/>
      <c r="C218" s="58"/>
      <c r="D218" s="59"/>
      <c r="E218" s="59"/>
      <c r="F218" s="59"/>
      <c r="G218" s="59"/>
      <c r="H218" s="59"/>
      <c r="I218" s="59"/>
      <c r="J218" s="59"/>
      <c r="K218" s="59"/>
      <c r="L218" s="59"/>
      <c r="M218" s="13" t="s">
        <v>529</v>
      </c>
    </row>
    <row r="219" spans="1:20" ht="30" customHeight="1" x14ac:dyDescent="0.3">
      <c r="A219" s="6" t="s">
        <v>530</v>
      </c>
      <c r="B219" s="6" t="s">
        <v>531</v>
      </c>
      <c r="C219" s="5" t="s">
        <v>122</v>
      </c>
      <c r="D219" s="11">
        <v>1</v>
      </c>
      <c r="E219" s="11">
        <f>일위대가목록!G63</f>
        <v>2206</v>
      </c>
      <c r="F219" s="11">
        <f>ROUNDDOWN(D219*E219, 1)</f>
        <v>2206</v>
      </c>
      <c r="G219" s="11">
        <f>일위대가목록!I63</f>
        <v>10752</v>
      </c>
      <c r="H219" s="11">
        <f>ROUNDDOWN(D219*G219, 1)</f>
        <v>10752</v>
      </c>
      <c r="I219" s="11">
        <f>일위대가목록!K63</f>
        <v>0</v>
      </c>
      <c r="J219" s="11">
        <f>ROUNDDOWN(D219*I219, 1)</f>
        <v>0</v>
      </c>
      <c r="K219" s="11">
        <f t="shared" ref="K219:L221" si="30">E219+G219+I219</f>
        <v>12958</v>
      </c>
      <c r="L219" s="11">
        <f t="shared" si="30"/>
        <v>12958</v>
      </c>
      <c r="M219" s="6" t="s">
        <v>532</v>
      </c>
      <c r="P219" s="12" t="s">
        <v>380</v>
      </c>
      <c r="Q219">
        <v>1</v>
      </c>
    </row>
    <row r="220" spans="1:20" ht="30" customHeight="1" x14ac:dyDescent="0.3">
      <c r="A220" s="6" t="s">
        <v>184</v>
      </c>
      <c r="B220" s="6" t="s">
        <v>185</v>
      </c>
      <c r="C220" s="5" t="s">
        <v>186</v>
      </c>
      <c r="D220" s="11">
        <v>0.19700000000000001</v>
      </c>
      <c r="E220" s="11">
        <f>단가대비표!O47</f>
        <v>3450</v>
      </c>
      <c r="F220" s="11">
        <f>ROUNDDOWN(D220*E220, 1)</f>
        <v>679.6</v>
      </c>
      <c r="G220" s="11">
        <f>단가대비표!R47</f>
        <v>0</v>
      </c>
      <c r="H220" s="11">
        <f>ROUNDDOWN(D220*G220, 1)</f>
        <v>0</v>
      </c>
      <c r="I220" s="11">
        <v>0</v>
      </c>
      <c r="J220" s="11">
        <f>ROUNDDOWN(D220*I220, 1)</f>
        <v>0</v>
      </c>
      <c r="K220" s="11">
        <f t="shared" si="30"/>
        <v>3450</v>
      </c>
      <c r="L220" s="11">
        <f t="shared" si="30"/>
        <v>679.6</v>
      </c>
      <c r="M220" s="6" t="s">
        <v>183</v>
      </c>
      <c r="O220" s="12" t="s">
        <v>523</v>
      </c>
      <c r="P220" s="12" t="s">
        <v>380</v>
      </c>
      <c r="Q220">
        <v>1</v>
      </c>
    </row>
    <row r="221" spans="1:20" ht="30" customHeight="1" x14ac:dyDescent="0.3">
      <c r="A221" s="6" t="s">
        <v>533</v>
      </c>
      <c r="B221" s="6" t="s">
        <v>525</v>
      </c>
      <c r="C221" s="5" t="s">
        <v>122</v>
      </c>
      <c r="D221" s="11">
        <v>1</v>
      </c>
      <c r="E221" s="11">
        <f>일위대가목록!G72</f>
        <v>137</v>
      </c>
      <c r="F221" s="11">
        <f>ROUNDDOWN(D221*E221, 1)</f>
        <v>137</v>
      </c>
      <c r="G221" s="11">
        <f>일위대가목록!I72</f>
        <v>6884</v>
      </c>
      <c r="H221" s="11">
        <f>ROUNDDOWN(D221*G221, 1)</f>
        <v>6884</v>
      </c>
      <c r="I221" s="11">
        <f>일위대가목록!K72</f>
        <v>0</v>
      </c>
      <c r="J221" s="11">
        <f>ROUNDDOWN(D221*I221, 1)</f>
        <v>0</v>
      </c>
      <c r="K221" s="11">
        <f t="shared" si="30"/>
        <v>7021</v>
      </c>
      <c r="L221" s="11">
        <f t="shared" si="30"/>
        <v>7021</v>
      </c>
      <c r="M221" s="6" t="s">
        <v>534</v>
      </c>
      <c r="P221" s="12" t="s">
        <v>380</v>
      </c>
      <c r="Q221">
        <v>1</v>
      </c>
      <c r="T221" s="12" t="s">
        <v>535</v>
      </c>
    </row>
    <row r="222" spans="1:20" ht="30" customHeight="1" x14ac:dyDescent="0.3">
      <c r="A222" s="14" t="s">
        <v>382</v>
      </c>
      <c r="B222" s="15"/>
      <c r="C222" s="16"/>
      <c r="D222" s="17"/>
      <c r="E222" s="17"/>
      <c r="F222" s="17">
        <f>INT(SUMIF(Q219:Q221, "1", F219:F221))</f>
        <v>3022</v>
      </c>
      <c r="G222" s="17"/>
      <c r="H222" s="17">
        <f>INT(SUMIF(Q219:Q221, "1", H219:H221))</f>
        <v>17636</v>
      </c>
      <c r="I222" s="17"/>
      <c r="J222" s="17">
        <f>INT(SUMIF(Q219:Q221, "1", J219:J221))</f>
        <v>0</v>
      </c>
      <c r="K222" s="17"/>
      <c r="L222" s="17">
        <f>F222+H222+J222</f>
        <v>20658</v>
      </c>
      <c r="M222" s="15"/>
    </row>
    <row r="223" spans="1:20" ht="30" customHeight="1" x14ac:dyDescent="0.3">
      <c r="A223" s="9"/>
      <c r="B223" s="9"/>
      <c r="C223" s="10"/>
      <c r="D223" s="11"/>
      <c r="E223" s="11"/>
      <c r="F223" s="11"/>
      <c r="G223" s="11"/>
      <c r="H223" s="11"/>
      <c r="I223" s="11"/>
      <c r="J223" s="11"/>
      <c r="K223" s="11"/>
      <c r="L223" s="11"/>
      <c r="M223" s="9"/>
    </row>
    <row r="224" spans="1:20" ht="30" customHeight="1" x14ac:dyDescent="0.3">
      <c r="A224" s="57" t="s">
        <v>536</v>
      </c>
      <c r="B224" s="58"/>
      <c r="C224" s="58"/>
      <c r="D224" s="59"/>
      <c r="E224" s="59"/>
      <c r="F224" s="59"/>
      <c r="G224" s="59"/>
      <c r="H224" s="59"/>
      <c r="I224" s="59"/>
      <c r="J224" s="59"/>
      <c r="K224" s="59"/>
      <c r="L224" s="59"/>
      <c r="M224" s="15"/>
    </row>
    <row r="225" spans="1:20" ht="30" customHeight="1" x14ac:dyDescent="0.3">
      <c r="A225" s="6" t="s">
        <v>319</v>
      </c>
      <c r="B225" s="6" t="s">
        <v>316</v>
      </c>
      <c r="C225" s="5" t="s">
        <v>317</v>
      </c>
      <c r="D225" s="11">
        <v>0.02</v>
      </c>
      <c r="E225" s="11">
        <v>0</v>
      </c>
      <c r="F225" s="11">
        <f>ROUNDDOWN(D225*E225, 1)</f>
        <v>0</v>
      </c>
      <c r="G225" s="11">
        <f>단가대비표!O80</f>
        <v>255231</v>
      </c>
      <c r="H225" s="11">
        <f>ROUNDDOWN(D225*G225, 1)</f>
        <v>5104.6000000000004</v>
      </c>
      <c r="I225" s="11">
        <v>0</v>
      </c>
      <c r="J225" s="11">
        <f>ROUNDDOWN(D225*I225, 1)</f>
        <v>0</v>
      </c>
      <c r="K225" s="11">
        <f t="shared" ref="K225:L227" si="31">E225+G225+I225</f>
        <v>255231</v>
      </c>
      <c r="L225" s="11">
        <f t="shared" si="31"/>
        <v>5104.6000000000004</v>
      </c>
      <c r="M225" s="6" t="s">
        <v>318</v>
      </c>
      <c r="O225" s="12" t="s">
        <v>381</v>
      </c>
      <c r="P225" s="12" t="s">
        <v>380</v>
      </c>
      <c r="Q225">
        <v>1</v>
      </c>
    </row>
    <row r="226" spans="1:20" ht="30" customHeight="1" x14ac:dyDescent="0.3">
      <c r="A226" s="6" t="s">
        <v>323</v>
      </c>
      <c r="B226" s="6" t="s">
        <v>316</v>
      </c>
      <c r="C226" s="5" t="s">
        <v>317</v>
      </c>
      <c r="D226" s="11">
        <v>0.01</v>
      </c>
      <c r="E226" s="11">
        <v>0</v>
      </c>
      <c r="F226" s="11">
        <f>ROUNDDOWN(D226*E226, 1)</f>
        <v>0</v>
      </c>
      <c r="G226" s="11">
        <f>단가대비표!O82</f>
        <v>171037</v>
      </c>
      <c r="H226" s="11">
        <f>ROUNDDOWN(D226*G226, 1)</f>
        <v>1710.3</v>
      </c>
      <c r="I226" s="11">
        <v>0</v>
      </c>
      <c r="J226" s="11">
        <f>ROUNDDOWN(D226*I226, 1)</f>
        <v>0</v>
      </c>
      <c r="K226" s="11">
        <f t="shared" si="31"/>
        <v>171037</v>
      </c>
      <c r="L226" s="11">
        <f t="shared" si="31"/>
        <v>1710.3</v>
      </c>
      <c r="M226" s="6" t="s">
        <v>322</v>
      </c>
      <c r="O226" s="12" t="s">
        <v>381</v>
      </c>
      <c r="P226" s="12" t="s">
        <v>380</v>
      </c>
      <c r="Q226">
        <v>1</v>
      </c>
    </row>
    <row r="227" spans="1:20" ht="30" customHeight="1" x14ac:dyDescent="0.3">
      <c r="A227" s="6" t="s">
        <v>404</v>
      </c>
      <c r="B227" s="9" t="str">
        <f>"인력품의 " &amp; N227*100 &amp; "%"</f>
        <v>인력품의 2%</v>
      </c>
      <c r="C227" s="5" t="s">
        <v>405</v>
      </c>
      <c r="D227" s="11">
        <v>1</v>
      </c>
      <c r="E227" s="11">
        <v>0</v>
      </c>
      <c r="F227" s="11">
        <v>0</v>
      </c>
      <c r="G227" s="11">
        <v>0</v>
      </c>
      <c r="H227" s="11">
        <v>0</v>
      </c>
      <c r="I227" s="11">
        <f>SUMIF(O225:O227, "02", H225:H227)</f>
        <v>6814.9000000000005</v>
      </c>
      <c r="J227" s="11">
        <f>ROUNDDOWN((I227)*N227, 1)</f>
        <v>136.19999999999999</v>
      </c>
      <c r="K227" s="11">
        <f t="shared" si="31"/>
        <v>6814.9000000000005</v>
      </c>
      <c r="L227" s="11">
        <f t="shared" si="31"/>
        <v>136.19999999999999</v>
      </c>
      <c r="M227" s="9"/>
      <c r="N227">
        <v>0.02</v>
      </c>
      <c r="P227" s="12" t="s">
        <v>380</v>
      </c>
      <c r="Q227">
        <v>1</v>
      </c>
      <c r="R227" s="12" t="s">
        <v>406</v>
      </c>
      <c r="S227" s="12" t="s">
        <v>407</v>
      </c>
      <c r="T227" s="12" t="s">
        <v>408</v>
      </c>
    </row>
    <row r="228" spans="1:20" ht="30" customHeight="1" x14ac:dyDescent="0.3">
      <c r="A228" s="14" t="s">
        <v>382</v>
      </c>
      <c r="B228" s="15"/>
      <c r="C228" s="16"/>
      <c r="D228" s="17"/>
      <c r="E228" s="17"/>
      <c r="F228" s="17">
        <f>INT(SUMIF(Q225:Q227, "1", F225:F227))</f>
        <v>0</v>
      </c>
      <c r="G228" s="17"/>
      <c r="H228" s="17">
        <f>INT(SUMIF(Q225:Q227, "1", H225:H227))</f>
        <v>6814</v>
      </c>
      <c r="I228" s="17"/>
      <c r="J228" s="17">
        <f>INT(SUMIF(Q225:Q227, "1", J225:J227))</f>
        <v>136</v>
      </c>
      <c r="K228" s="17"/>
      <c r="L228" s="17">
        <f>F228+H228+J228</f>
        <v>6950</v>
      </c>
      <c r="M228" s="15"/>
    </row>
    <row r="229" spans="1:20" ht="30" customHeight="1" x14ac:dyDescent="0.3">
      <c r="A229" s="9"/>
      <c r="B229" s="9"/>
      <c r="C229" s="10"/>
      <c r="D229" s="11"/>
      <c r="E229" s="11"/>
      <c r="F229" s="11"/>
      <c r="G229" s="11"/>
      <c r="H229" s="11"/>
      <c r="I229" s="11"/>
      <c r="J229" s="11"/>
      <c r="K229" s="11"/>
      <c r="L229" s="11"/>
      <c r="M229" s="9"/>
    </row>
    <row r="230" spans="1:20" ht="30" customHeight="1" x14ac:dyDescent="0.3">
      <c r="A230" s="57" t="s">
        <v>537</v>
      </c>
      <c r="B230" s="58"/>
      <c r="C230" s="58"/>
      <c r="D230" s="59"/>
      <c r="E230" s="59"/>
      <c r="F230" s="59"/>
      <c r="G230" s="59"/>
      <c r="H230" s="59"/>
      <c r="I230" s="59"/>
      <c r="J230" s="59"/>
      <c r="K230" s="59"/>
      <c r="L230" s="59"/>
      <c r="M230" s="13" t="s">
        <v>538</v>
      </c>
    </row>
    <row r="231" spans="1:20" ht="30" customHeight="1" x14ac:dyDescent="0.3">
      <c r="A231" s="6" t="s">
        <v>319</v>
      </c>
      <c r="B231" s="6" t="s">
        <v>316</v>
      </c>
      <c r="C231" s="5" t="s">
        <v>317</v>
      </c>
      <c r="D231" s="11">
        <v>1.7999999999999999E-2</v>
      </c>
      <c r="E231" s="11">
        <v>0</v>
      </c>
      <c r="F231" s="11">
        <f>ROUNDDOWN(D231*E231, 1)</f>
        <v>0</v>
      </c>
      <c r="G231" s="11">
        <f>단가대비표!O80</f>
        <v>255231</v>
      </c>
      <c r="H231" s="11">
        <f>ROUNDDOWN(D231*G231, 1)</f>
        <v>4594.1000000000004</v>
      </c>
      <c r="I231" s="11">
        <v>0</v>
      </c>
      <c r="J231" s="11">
        <f>ROUNDDOWN(D231*I231, 1)</f>
        <v>0</v>
      </c>
      <c r="K231" s="11">
        <f t="shared" ref="K231:L233" si="32">E231+G231+I231</f>
        <v>255231</v>
      </c>
      <c r="L231" s="11">
        <f t="shared" si="32"/>
        <v>4594.1000000000004</v>
      </c>
      <c r="M231" s="6" t="s">
        <v>318</v>
      </c>
      <c r="O231" s="12" t="s">
        <v>379</v>
      </c>
      <c r="P231" s="12" t="s">
        <v>380</v>
      </c>
      <c r="Q231">
        <v>1</v>
      </c>
    </row>
    <row r="232" spans="1:20" ht="30" customHeight="1" x14ac:dyDescent="0.3">
      <c r="A232" s="6" t="s">
        <v>323</v>
      </c>
      <c r="B232" s="6" t="s">
        <v>316</v>
      </c>
      <c r="C232" s="5" t="s">
        <v>317</v>
      </c>
      <c r="D232" s="11">
        <v>1.2E-2</v>
      </c>
      <c r="E232" s="11">
        <v>0</v>
      </c>
      <c r="F232" s="11">
        <f>ROUNDDOWN(D232*E232, 1)</f>
        <v>0</v>
      </c>
      <c r="G232" s="11">
        <f>단가대비표!O82</f>
        <v>171037</v>
      </c>
      <c r="H232" s="11">
        <f>ROUNDDOWN(D232*G232, 1)</f>
        <v>2052.4</v>
      </c>
      <c r="I232" s="11">
        <v>0</v>
      </c>
      <c r="J232" s="11">
        <f>ROUNDDOWN(D232*I232, 1)</f>
        <v>0</v>
      </c>
      <c r="K232" s="11">
        <f t="shared" si="32"/>
        <v>171037</v>
      </c>
      <c r="L232" s="11">
        <f t="shared" si="32"/>
        <v>2052.4</v>
      </c>
      <c r="M232" s="6" t="s">
        <v>322</v>
      </c>
      <c r="O232" s="12" t="s">
        <v>379</v>
      </c>
      <c r="P232" s="12" t="s">
        <v>380</v>
      </c>
      <c r="Q232">
        <v>1</v>
      </c>
    </row>
    <row r="233" spans="1:20" ht="30" customHeight="1" x14ac:dyDescent="0.3">
      <c r="A233" s="6" t="s">
        <v>539</v>
      </c>
      <c r="B233" s="9" t="str">
        <f>"노무비의 " &amp; N233*100 &amp; "%"</f>
        <v>노무비의 2%</v>
      </c>
      <c r="C233" s="5" t="s">
        <v>405</v>
      </c>
      <c r="D233" s="11">
        <v>1</v>
      </c>
      <c r="E233" s="11">
        <f>SUMIF(O231:O233, "01", H231:H233)</f>
        <v>6646.5</v>
      </c>
      <c r="F233" s="11">
        <f>ROUNDDOWN((E233)*N233, 1)</f>
        <v>132.9</v>
      </c>
      <c r="G233" s="11">
        <v>0</v>
      </c>
      <c r="H233" s="11">
        <v>0</v>
      </c>
      <c r="I233" s="11">
        <v>0</v>
      </c>
      <c r="J233" s="11">
        <v>0</v>
      </c>
      <c r="K233" s="11">
        <f t="shared" si="32"/>
        <v>6646.5</v>
      </c>
      <c r="L233" s="11">
        <f t="shared" si="32"/>
        <v>132.9</v>
      </c>
      <c r="M233" s="6" t="s">
        <v>14</v>
      </c>
      <c r="N233">
        <v>0.02</v>
      </c>
      <c r="P233" s="12" t="s">
        <v>380</v>
      </c>
      <c r="Q233">
        <v>1</v>
      </c>
      <c r="R233" s="12" t="s">
        <v>476</v>
      </c>
      <c r="S233" s="12" t="s">
        <v>413</v>
      </c>
    </row>
    <row r="234" spans="1:20" ht="30" customHeight="1" x14ac:dyDescent="0.3">
      <c r="A234" s="14" t="s">
        <v>382</v>
      </c>
      <c r="B234" s="15"/>
      <c r="C234" s="16"/>
      <c r="D234" s="17"/>
      <c r="E234" s="17"/>
      <c r="F234" s="17">
        <f>INT(SUMIF(Q231:Q233, "1", F231:F233))</f>
        <v>132</v>
      </c>
      <c r="G234" s="17"/>
      <c r="H234" s="17">
        <f>INT(SUMIF(Q231:Q233, "1", H231:H233))</f>
        <v>6646</v>
      </c>
      <c r="I234" s="17"/>
      <c r="J234" s="17">
        <f>INT(SUMIF(Q231:Q233, "1", J231:J233))</f>
        <v>0</v>
      </c>
      <c r="K234" s="17"/>
      <c r="L234" s="17">
        <f>F234+H234+J234</f>
        <v>6778</v>
      </c>
      <c r="M234" s="15"/>
    </row>
    <row r="235" spans="1:20" ht="30" customHeight="1" x14ac:dyDescent="0.3">
      <c r="A235" s="9"/>
      <c r="B235" s="9"/>
      <c r="C235" s="10"/>
      <c r="D235" s="11"/>
      <c r="E235" s="11"/>
      <c r="F235" s="11"/>
      <c r="G235" s="11"/>
      <c r="H235" s="11"/>
      <c r="I235" s="11"/>
      <c r="J235" s="11"/>
      <c r="K235" s="11"/>
      <c r="L235" s="11"/>
      <c r="M235" s="9"/>
    </row>
    <row r="236" spans="1:20" ht="30" customHeight="1" x14ac:dyDescent="0.3">
      <c r="A236" s="57" t="s">
        <v>540</v>
      </c>
      <c r="B236" s="58"/>
      <c r="C236" s="58"/>
      <c r="D236" s="59"/>
      <c r="E236" s="59"/>
      <c r="F236" s="59"/>
      <c r="G236" s="59"/>
      <c r="H236" s="59"/>
      <c r="I236" s="59"/>
      <c r="J236" s="59"/>
      <c r="K236" s="59"/>
      <c r="L236" s="59"/>
      <c r="M236" s="13" t="s">
        <v>453</v>
      </c>
    </row>
    <row r="237" spans="1:20" ht="30" customHeight="1" x14ac:dyDescent="0.3">
      <c r="A237" s="6" t="s">
        <v>541</v>
      </c>
      <c r="B237" s="6" t="s">
        <v>542</v>
      </c>
      <c r="C237" s="5" t="s">
        <v>122</v>
      </c>
      <c r="D237" s="11">
        <v>0.5</v>
      </c>
      <c r="E237" s="11">
        <f>일위대가목록!G71</f>
        <v>689</v>
      </c>
      <c r="F237" s="11">
        <f>ROUNDDOWN(D237*E237, 1)</f>
        <v>344.5</v>
      </c>
      <c r="G237" s="11">
        <f>일위대가목록!I71</f>
        <v>17226</v>
      </c>
      <c r="H237" s="11">
        <f>ROUNDDOWN(D237*G237, 1)</f>
        <v>8613</v>
      </c>
      <c r="I237" s="11">
        <f>일위대가목록!K71</f>
        <v>0</v>
      </c>
      <c r="J237" s="11">
        <f>ROUNDDOWN(D237*I237, 1)</f>
        <v>0</v>
      </c>
      <c r="K237" s="11">
        <f>E237+G237+I237</f>
        <v>17915</v>
      </c>
      <c r="L237" s="11">
        <f>F237+H237+J237</f>
        <v>8957.5</v>
      </c>
      <c r="M237" s="6" t="s">
        <v>543</v>
      </c>
      <c r="P237" s="12" t="s">
        <v>380</v>
      </c>
      <c r="Q237">
        <v>1</v>
      </c>
      <c r="T237" s="12" t="s">
        <v>544</v>
      </c>
    </row>
    <row r="238" spans="1:20" ht="30" customHeight="1" x14ac:dyDescent="0.3">
      <c r="A238" s="14" t="s">
        <v>382</v>
      </c>
      <c r="B238" s="15"/>
      <c r="C238" s="16"/>
      <c r="D238" s="17"/>
      <c r="E238" s="17"/>
      <c r="F238" s="17">
        <f>INT(SUMIF(Q237:Q237, "1", F237:F237))</f>
        <v>344</v>
      </c>
      <c r="G238" s="17"/>
      <c r="H238" s="17">
        <f>INT(SUMIF(Q237:Q237, "1", H237:H237))</f>
        <v>8613</v>
      </c>
      <c r="I238" s="17"/>
      <c r="J238" s="17">
        <f>INT(SUMIF(Q237:Q237, "1", J237:J237))</f>
        <v>0</v>
      </c>
      <c r="K238" s="17"/>
      <c r="L238" s="17">
        <f>F238+H238+J238</f>
        <v>8957</v>
      </c>
      <c r="M238" s="15"/>
    </row>
    <row r="239" spans="1:20" ht="30" customHeight="1" x14ac:dyDescent="0.3">
      <c r="A239" s="9"/>
      <c r="B239" s="9"/>
      <c r="C239" s="10"/>
      <c r="D239" s="11"/>
      <c r="E239" s="11"/>
      <c r="F239" s="11"/>
      <c r="G239" s="11"/>
      <c r="H239" s="11"/>
      <c r="I239" s="11"/>
      <c r="J239" s="11"/>
      <c r="K239" s="11"/>
      <c r="L239" s="11"/>
      <c r="M239" s="9"/>
    </row>
    <row r="240" spans="1:20" ht="30" customHeight="1" x14ac:dyDescent="0.3">
      <c r="A240" s="57" t="s">
        <v>545</v>
      </c>
      <c r="B240" s="58"/>
      <c r="C240" s="58"/>
      <c r="D240" s="59"/>
      <c r="E240" s="59"/>
      <c r="F240" s="59"/>
      <c r="G240" s="59"/>
      <c r="H240" s="59"/>
      <c r="I240" s="59"/>
      <c r="J240" s="59"/>
      <c r="K240" s="59"/>
      <c r="L240" s="59"/>
      <c r="M240" s="13" t="s">
        <v>546</v>
      </c>
    </row>
    <row r="241" spans="1:20" ht="30" customHeight="1" x14ac:dyDescent="0.3">
      <c r="A241" s="6" t="s">
        <v>315</v>
      </c>
      <c r="B241" s="6" t="s">
        <v>316</v>
      </c>
      <c r="C241" s="5" t="s">
        <v>317</v>
      </c>
      <c r="D241" s="11">
        <v>1.2903E-2</v>
      </c>
      <c r="E241" s="11">
        <v>0</v>
      </c>
      <c r="F241" s="11">
        <f>ROUNDDOWN(D241*E241, 1)</f>
        <v>0</v>
      </c>
      <c r="G241" s="11">
        <f>단가대비표!O79</f>
        <v>283068</v>
      </c>
      <c r="H241" s="11">
        <f>ROUNDDOWN(D241*G241, 1)</f>
        <v>3652.4</v>
      </c>
      <c r="I241" s="11">
        <v>0</v>
      </c>
      <c r="J241" s="11">
        <f>ROUNDDOWN(D241*I241, 1)</f>
        <v>0</v>
      </c>
      <c r="K241" s="11">
        <f>E241+G241+I241</f>
        <v>283068</v>
      </c>
      <c r="L241" s="11">
        <f>F241+H241+J241</f>
        <v>3652.4</v>
      </c>
      <c r="M241" s="6" t="s">
        <v>314</v>
      </c>
      <c r="O241" s="12" t="s">
        <v>379</v>
      </c>
      <c r="P241" s="12" t="s">
        <v>380</v>
      </c>
      <c r="Q241">
        <v>1</v>
      </c>
    </row>
    <row r="242" spans="1:20" ht="30" customHeight="1" x14ac:dyDescent="0.3">
      <c r="A242" s="6" t="s">
        <v>323</v>
      </c>
      <c r="B242" s="6" t="s">
        <v>316</v>
      </c>
      <c r="C242" s="5" t="s">
        <v>317</v>
      </c>
      <c r="D242" s="11">
        <v>3.225E-3</v>
      </c>
      <c r="E242" s="11">
        <v>0</v>
      </c>
      <c r="F242" s="11">
        <f>ROUNDDOWN(D242*E242, 1)</f>
        <v>0</v>
      </c>
      <c r="G242" s="11">
        <f>단가대비표!O82</f>
        <v>171037</v>
      </c>
      <c r="H242" s="11">
        <f>ROUNDDOWN(D242*G242, 1)</f>
        <v>551.5</v>
      </c>
      <c r="I242" s="11">
        <v>0</v>
      </c>
      <c r="J242" s="11">
        <f>ROUNDDOWN(D242*I242, 1)</f>
        <v>0</v>
      </c>
      <c r="K242" s="11">
        <f>E242+G242+I242</f>
        <v>171037</v>
      </c>
      <c r="L242" s="11">
        <f>F242+H242+J242</f>
        <v>551.5</v>
      </c>
      <c r="M242" s="6" t="s">
        <v>322</v>
      </c>
      <c r="O242" s="12" t="s">
        <v>379</v>
      </c>
      <c r="P242" s="12" t="s">
        <v>380</v>
      </c>
      <c r="Q242">
        <v>1</v>
      </c>
    </row>
    <row r="243" spans="1:20" ht="30" customHeight="1" x14ac:dyDescent="0.3">
      <c r="A243" s="14" t="s">
        <v>382</v>
      </c>
      <c r="B243" s="15"/>
      <c r="C243" s="16"/>
      <c r="D243" s="17"/>
      <c r="E243" s="17"/>
      <c r="F243" s="17">
        <f>INT(SUMIF(Q241:Q242, "1", F241:F242))</f>
        <v>0</v>
      </c>
      <c r="G243" s="17"/>
      <c r="H243" s="17">
        <f>INT(SUMIF(Q241:Q242, "1", H241:H242))</f>
        <v>4203</v>
      </c>
      <c r="I243" s="17"/>
      <c r="J243" s="17">
        <f>INT(SUMIF(Q241:Q242, "1", J241:J242))</f>
        <v>0</v>
      </c>
      <c r="K243" s="17"/>
      <c r="L243" s="17">
        <f>F243+H243+J243</f>
        <v>4203</v>
      </c>
      <c r="M243" s="15"/>
    </row>
    <row r="244" spans="1:20" ht="30" customHeight="1" x14ac:dyDescent="0.3">
      <c r="A244" s="9"/>
      <c r="B244" s="9"/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9"/>
    </row>
    <row r="245" spans="1:20" ht="30" customHeight="1" x14ac:dyDescent="0.3">
      <c r="A245" s="57" t="s">
        <v>547</v>
      </c>
      <c r="B245" s="58"/>
      <c r="C245" s="58"/>
      <c r="D245" s="59"/>
      <c r="E245" s="59"/>
      <c r="F245" s="59"/>
      <c r="G245" s="59"/>
      <c r="H245" s="59"/>
      <c r="I245" s="59"/>
      <c r="J245" s="59"/>
      <c r="K245" s="59"/>
      <c r="L245" s="59"/>
      <c r="M245" s="15"/>
    </row>
    <row r="246" spans="1:20" ht="30" customHeight="1" x14ac:dyDescent="0.3">
      <c r="A246" s="6" t="s">
        <v>389</v>
      </c>
      <c r="B246" s="6" t="s">
        <v>390</v>
      </c>
      <c r="C246" s="5" t="s">
        <v>122</v>
      </c>
      <c r="D246" s="11">
        <v>0.5</v>
      </c>
      <c r="E246" s="11">
        <f>일위대가목록!G51</f>
        <v>0</v>
      </c>
      <c r="F246" s="11">
        <f>ROUNDDOWN(D246*E246, 1)</f>
        <v>0</v>
      </c>
      <c r="G246" s="11">
        <f>일위대가목록!I51</f>
        <v>9828</v>
      </c>
      <c r="H246" s="11">
        <f>ROUNDDOWN(D246*G246, 1)</f>
        <v>4914</v>
      </c>
      <c r="I246" s="11">
        <f>일위대가목록!K51</f>
        <v>196</v>
      </c>
      <c r="J246" s="11">
        <f>ROUNDDOWN(D246*I246, 1)</f>
        <v>98</v>
      </c>
      <c r="K246" s="11">
        <f>E246+G246+I246</f>
        <v>10024</v>
      </c>
      <c r="L246" s="11">
        <f>F246+H246+J246</f>
        <v>5012</v>
      </c>
      <c r="M246" s="6" t="s">
        <v>391</v>
      </c>
      <c r="P246" s="12" t="s">
        <v>380</v>
      </c>
      <c r="Q246">
        <v>1</v>
      </c>
    </row>
    <row r="247" spans="1:20" ht="30" customHeight="1" x14ac:dyDescent="0.3">
      <c r="A247" s="14" t="s">
        <v>382</v>
      </c>
      <c r="B247" s="15"/>
      <c r="C247" s="16"/>
      <c r="D247" s="17"/>
      <c r="E247" s="17"/>
      <c r="F247" s="17">
        <f>INT(SUMIF(Q246:Q246, "1", F246:F246))</f>
        <v>0</v>
      </c>
      <c r="G247" s="17"/>
      <c r="H247" s="17">
        <f>INT(SUMIF(Q246:Q246, "1", H246:H246))</f>
        <v>4914</v>
      </c>
      <c r="I247" s="17"/>
      <c r="J247" s="17">
        <f>INT(SUMIF(Q246:Q246, "1", J246:J246))</f>
        <v>98</v>
      </c>
      <c r="K247" s="17"/>
      <c r="L247" s="17">
        <f>F247+H247+J247</f>
        <v>5012</v>
      </c>
      <c r="M247" s="15"/>
    </row>
    <row r="248" spans="1:20" ht="30" customHeight="1" x14ac:dyDescent="0.3">
      <c r="A248" s="9"/>
      <c r="B248" s="9"/>
      <c r="C248" s="10"/>
      <c r="D248" s="11"/>
      <c r="E248" s="11"/>
      <c r="F248" s="11"/>
      <c r="G248" s="11"/>
      <c r="H248" s="11"/>
      <c r="I248" s="11"/>
      <c r="J248" s="11"/>
      <c r="K248" s="11"/>
      <c r="L248" s="11"/>
      <c r="M248" s="9"/>
    </row>
    <row r="249" spans="1:20" ht="30" customHeight="1" x14ac:dyDescent="0.3">
      <c r="A249" s="57" t="s">
        <v>548</v>
      </c>
      <c r="B249" s="58"/>
      <c r="C249" s="58"/>
      <c r="D249" s="59"/>
      <c r="E249" s="59"/>
      <c r="F249" s="59"/>
      <c r="G249" s="59"/>
      <c r="H249" s="59"/>
      <c r="I249" s="59"/>
      <c r="J249" s="59"/>
      <c r="K249" s="59"/>
      <c r="L249" s="59"/>
      <c r="M249" s="15"/>
    </row>
    <row r="250" spans="1:20" ht="30" customHeight="1" x14ac:dyDescent="0.3">
      <c r="A250" s="6" t="s">
        <v>549</v>
      </c>
      <c r="B250" s="6" t="s">
        <v>550</v>
      </c>
      <c r="C250" s="5" t="s">
        <v>52</v>
      </c>
      <c r="D250" s="11">
        <v>0.5</v>
      </c>
      <c r="E250" s="11">
        <f>일위대가목록!G52</f>
        <v>561</v>
      </c>
      <c r="F250" s="11">
        <f>ROUNDDOWN(D250*E250, 1)</f>
        <v>280.5</v>
      </c>
      <c r="G250" s="11">
        <f>일위대가목록!I52</f>
        <v>19923</v>
      </c>
      <c r="H250" s="11">
        <f>ROUNDDOWN(D250*G250, 1)</f>
        <v>9961.5</v>
      </c>
      <c r="I250" s="11">
        <f>일위대가목록!K52</f>
        <v>398</v>
      </c>
      <c r="J250" s="11">
        <f>ROUNDDOWN(D250*I250, 1)</f>
        <v>199</v>
      </c>
      <c r="K250" s="11">
        <f>E250+G250+I250</f>
        <v>20882</v>
      </c>
      <c r="L250" s="11">
        <f>F250+H250+J250</f>
        <v>10441</v>
      </c>
      <c r="M250" s="6" t="s">
        <v>551</v>
      </c>
      <c r="P250" s="12" t="s">
        <v>380</v>
      </c>
      <c r="Q250">
        <v>1</v>
      </c>
    </row>
    <row r="251" spans="1:20" ht="30" customHeight="1" x14ac:dyDescent="0.3">
      <c r="A251" s="14" t="s">
        <v>382</v>
      </c>
      <c r="B251" s="15"/>
      <c r="C251" s="16"/>
      <c r="D251" s="17"/>
      <c r="E251" s="17"/>
      <c r="F251" s="17">
        <f>INT(SUMIF(Q250:Q250, "1", F250:F250))</f>
        <v>280</v>
      </c>
      <c r="G251" s="17"/>
      <c r="H251" s="17">
        <f>INT(SUMIF(Q250:Q250, "1", H250:H250))</f>
        <v>9961</v>
      </c>
      <c r="I251" s="17"/>
      <c r="J251" s="17">
        <f>INT(SUMIF(Q250:Q250, "1", J250:J250))</f>
        <v>199</v>
      </c>
      <c r="K251" s="17"/>
      <c r="L251" s="17">
        <f>F251+H251+J251</f>
        <v>10440</v>
      </c>
      <c r="M251" s="15"/>
    </row>
    <row r="252" spans="1:20" ht="30" customHeight="1" x14ac:dyDescent="0.3">
      <c r="A252" s="9"/>
      <c r="B252" s="9"/>
      <c r="C252" s="10"/>
      <c r="D252" s="11"/>
      <c r="E252" s="11"/>
      <c r="F252" s="11"/>
      <c r="G252" s="11"/>
      <c r="H252" s="11"/>
      <c r="I252" s="11"/>
      <c r="J252" s="11"/>
      <c r="K252" s="11"/>
      <c r="L252" s="11"/>
      <c r="M252" s="9"/>
    </row>
    <row r="253" spans="1:20" ht="30" customHeight="1" x14ac:dyDescent="0.3">
      <c r="A253" s="57" t="s">
        <v>552</v>
      </c>
      <c r="B253" s="58"/>
      <c r="C253" s="58"/>
      <c r="D253" s="59"/>
      <c r="E253" s="59"/>
      <c r="F253" s="59"/>
      <c r="G253" s="59"/>
      <c r="H253" s="59"/>
      <c r="I253" s="59"/>
      <c r="J253" s="59"/>
      <c r="K253" s="59"/>
      <c r="L253" s="59"/>
      <c r="M253" s="15"/>
    </row>
    <row r="254" spans="1:20" ht="30" customHeight="1" x14ac:dyDescent="0.3">
      <c r="A254" s="6" t="s">
        <v>319</v>
      </c>
      <c r="B254" s="6" t="s">
        <v>316</v>
      </c>
      <c r="C254" s="5" t="s">
        <v>317</v>
      </c>
      <c r="D254" s="11">
        <v>2.5000000000000001E-2</v>
      </c>
      <c r="E254" s="11">
        <v>0</v>
      </c>
      <c r="F254" s="11">
        <f>ROUNDDOWN(D254*E254, 1)</f>
        <v>0</v>
      </c>
      <c r="G254" s="11">
        <f>단가대비표!O80</f>
        <v>255231</v>
      </c>
      <c r="H254" s="11">
        <f>ROUNDDOWN(D254*G254, 1)</f>
        <v>6380.7</v>
      </c>
      <c r="I254" s="11">
        <v>0</v>
      </c>
      <c r="J254" s="11">
        <f>ROUNDDOWN(D254*I254, 1)</f>
        <v>0</v>
      </c>
      <c r="K254" s="11">
        <f t="shared" ref="K254:L256" si="33">E254+G254+I254</f>
        <v>255231</v>
      </c>
      <c r="L254" s="11">
        <f t="shared" si="33"/>
        <v>6380.7</v>
      </c>
      <c r="M254" s="6" t="s">
        <v>318</v>
      </c>
      <c r="O254" s="12" t="s">
        <v>381</v>
      </c>
      <c r="P254" s="12" t="s">
        <v>380</v>
      </c>
      <c r="Q254">
        <v>1</v>
      </c>
    </row>
    <row r="255" spans="1:20" ht="30" customHeight="1" x14ac:dyDescent="0.3">
      <c r="A255" s="6" t="s">
        <v>323</v>
      </c>
      <c r="B255" s="6" t="s">
        <v>316</v>
      </c>
      <c r="C255" s="5" t="s">
        <v>317</v>
      </c>
      <c r="D255" s="11">
        <v>1.2500000000000001E-2</v>
      </c>
      <c r="E255" s="11">
        <v>0</v>
      </c>
      <c r="F255" s="11">
        <f>ROUNDDOWN(D255*E255, 1)</f>
        <v>0</v>
      </c>
      <c r="G255" s="11">
        <f>단가대비표!O82</f>
        <v>171037</v>
      </c>
      <c r="H255" s="11">
        <f>ROUNDDOWN(D255*G255, 1)</f>
        <v>2137.9</v>
      </c>
      <c r="I255" s="11">
        <v>0</v>
      </c>
      <c r="J255" s="11">
        <f>ROUNDDOWN(D255*I255, 1)</f>
        <v>0</v>
      </c>
      <c r="K255" s="11">
        <f t="shared" si="33"/>
        <v>171037</v>
      </c>
      <c r="L255" s="11">
        <f t="shared" si="33"/>
        <v>2137.9</v>
      </c>
      <c r="M255" s="6" t="s">
        <v>322</v>
      </c>
      <c r="O255" s="12" t="s">
        <v>381</v>
      </c>
      <c r="P255" s="12" t="s">
        <v>380</v>
      </c>
      <c r="Q255">
        <v>1</v>
      </c>
    </row>
    <row r="256" spans="1:20" ht="30" customHeight="1" x14ac:dyDescent="0.3">
      <c r="A256" s="6" t="s">
        <v>404</v>
      </c>
      <c r="B256" s="9" t="str">
        <f>"인력품의 " &amp; N256*100 &amp; "%"</f>
        <v>인력품의 1%</v>
      </c>
      <c r="C256" s="5" t="s">
        <v>405</v>
      </c>
      <c r="D256" s="11">
        <v>1</v>
      </c>
      <c r="E256" s="11">
        <v>0</v>
      </c>
      <c r="F256" s="11">
        <v>0</v>
      </c>
      <c r="G256" s="11">
        <v>0</v>
      </c>
      <c r="H256" s="11">
        <v>0</v>
      </c>
      <c r="I256" s="11">
        <f>SUMIF(O254:O256, "02", H254:H256)</f>
        <v>8518.6</v>
      </c>
      <c r="J256" s="11">
        <f>ROUNDDOWN((I256)*N256, 1)</f>
        <v>85.1</v>
      </c>
      <c r="K256" s="11">
        <f t="shared" si="33"/>
        <v>8518.6</v>
      </c>
      <c r="L256" s="11">
        <f t="shared" si="33"/>
        <v>85.1</v>
      </c>
      <c r="M256" s="9"/>
      <c r="N256">
        <v>0.01</v>
      </c>
      <c r="P256" s="12" t="s">
        <v>380</v>
      </c>
      <c r="Q256">
        <v>1</v>
      </c>
      <c r="R256" s="12" t="s">
        <v>406</v>
      </c>
      <c r="S256" s="12" t="s">
        <v>407</v>
      </c>
      <c r="T256" s="12" t="s">
        <v>408</v>
      </c>
    </row>
    <row r="257" spans="1:19" ht="30" customHeight="1" x14ac:dyDescent="0.3">
      <c r="A257" s="14" t="s">
        <v>382</v>
      </c>
      <c r="B257" s="15"/>
      <c r="C257" s="16"/>
      <c r="D257" s="17"/>
      <c r="E257" s="17"/>
      <c r="F257" s="17">
        <f>INT(SUMIF(Q254:Q256, "1", F254:F256))</f>
        <v>0</v>
      </c>
      <c r="G257" s="17"/>
      <c r="H257" s="17">
        <f>INT(SUMIF(Q254:Q256, "1", H254:H256))</f>
        <v>8518</v>
      </c>
      <c r="I257" s="17"/>
      <c r="J257" s="17">
        <f>INT(SUMIF(Q254:Q256, "1", J254:J256))</f>
        <v>85</v>
      </c>
      <c r="K257" s="17"/>
      <c r="L257" s="17">
        <f>F257+H257+J257</f>
        <v>8603</v>
      </c>
      <c r="M257" s="15"/>
    </row>
    <row r="258" spans="1:19" ht="30" customHeight="1" x14ac:dyDescent="0.3">
      <c r="A258" s="9"/>
      <c r="B258" s="9"/>
      <c r="C258" s="10"/>
      <c r="D258" s="11"/>
      <c r="E258" s="11"/>
      <c r="F258" s="11"/>
      <c r="G258" s="11"/>
      <c r="H258" s="11"/>
      <c r="I258" s="11"/>
      <c r="J258" s="11"/>
      <c r="K258" s="11"/>
      <c r="L258" s="11"/>
      <c r="M258" s="9"/>
    </row>
    <row r="259" spans="1:19" ht="30" customHeight="1" x14ac:dyDescent="0.3">
      <c r="A259" s="57" t="s">
        <v>553</v>
      </c>
      <c r="B259" s="58"/>
      <c r="C259" s="58"/>
      <c r="D259" s="59"/>
      <c r="E259" s="59"/>
      <c r="F259" s="59"/>
      <c r="G259" s="59"/>
      <c r="H259" s="59"/>
      <c r="I259" s="59"/>
      <c r="J259" s="59"/>
      <c r="K259" s="59"/>
      <c r="L259" s="59"/>
      <c r="M259" s="15"/>
    </row>
    <row r="260" spans="1:19" ht="30" customHeight="1" x14ac:dyDescent="0.3">
      <c r="A260" s="6" t="s">
        <v>319</v>
      </c>
      <c r="B260" s="6" t="s">
        <v>316</v>
      </c>
      <c r="C260" s="5" t="s">
        <v>317</v>
      </c>
      <c r="D260" s="11">
        <v>1.6E-2</v>
      </c>
      <c r="E260" s="11">
        <v>0</v>
      </c>
      <c r="F260" s="11">
        <f>ROUNDDOWN(D260*E260, 1)</f>
        <v>0</v>
      </c>
      <c r="G260" s="11">
        <f>단가대비표!O80</f>
        <v>255231</v>
      </c>
      <c r="H260" s="11">
        <f>ROUNDDOWN(D260*G260, 1)</f>
        <v>4083.6</v>
      </c>
      <c r="I260" s="11">
        <v>0</v>
      </c>
      <c r="J260" s="11">
        <f>ROUNDDOWN(D260*I260, 1)</f>
        <v>0</v>
      </c>
      <c r="K260" s="11">
        <f>E260+G260+I260</f>
        <v>255231</v>
      </c>
      <c r="L260" s="11">
        <f>F260+H260+J260</f>
        <v>4083.6</v>
      </c>
      <c r="M260" s="6" t="s">
        <v>318</v>
      </c>
      <c r="O260" s="12" t="s">
        <v>385</v>
      </c>
      <c r="P260" s="12" t="s">
        <v>380</v>
      </c>
      <c r="Q260">
        <v>1</v>
      </c>
    </row>
    <row r="261" spans="1:19" ht="30" customHeight="1" x14ac:dyDescent="0.3">
      <c r="A261" s="6" t="s">
        <v>323</v>
      </c>
      <c r="B261" s="6" t="s">
        <v>316</v>
      </c>
      <c r="C261" s="5" t="s">
        <v>317</v>
      </c>
      <c r="D261" s="11">
        <v>1.0999999999999999E-2</v>
      </c>
      <c r="E261" s="11">
        <v>0</v>
      </c>
      <c r="F261" s="11">
        <f>ROUNDDOWN(D261*E261, 1)</f>
        <v>0</v>
      </c>
      <c r="G261" s="11">
        <f>단가대비표!O82</f>
        <v>171037</v>
      </c>
      <c r="H261" s="11">
        <f>ROUNDDOWN(D261*G261, 1)</f>
        <v>1881.4</v>
      </c>
      <c r="I261" s="11">
        <v>0</v>
      </c>
      <c r="J261" s="11">
        <f>ROUNDDOWN(D261*I261, 1)</f>
        <v>0</v>
      </c>
      <c r="K261" s="11">
        <f>E261+G261+I261</f>
        <v>171037</v>
      </c>
      <c r="L261" s="11">
        <f>F261+H261+J261</f>
        <v>1881.4</v>
      </c>
      <c r="M261" s="6" t="s">
        <v>322</v>
      </c>
      <c r="O261" s="12" t="s">
        <v>385</v>
      </c>
      <c r="P261" s="12" t="s">
        <v>380</v>
      </c>
      <c r="Q261">
        <v>1</v>
      </c>
    </row>
    <row r="262" spans="1:19" ht="30" customHeight="1" x14ac:dyDescent="0.3">
      <c r="A262" s="14" t="s">
        <v>382</v>
      </c>
      <c r="B262" s="15"/>
      <c r="C262" s="16"/>
      <c r="D262" s="17"/>
      <c r="E262" s="17"/>
      <c r="F262" s="17">
        <f>INT(SUMIF(Q260:Q261, "1", F260:F261))</f>
        <v>0</v>
      </c>
      <c r="G262" s="17"/>
      <c r="H262" s="17">
        <f>INT(SUMIF(Q260:Q261, "1", H260:H261))</f>
        <v>5965</v>
      </c>
      <c r="I262" s="17"/>
      <c r="J262" s="17">
        <f>INT(SUMIF(Q260:Q261, "1", J260:J261))</f>
        <v>0</v>
      </c>
      <c r="K262" s="17"/>
      <c r="L262" s="17">
        <f>F262+H262+J262</f>
        <v>5965</v>
      </c>
      <c r="M262" s="15"/>
    </row>
    <row r="263" spans="1:19" ht="30" customHeight="1" x14ac:dyDescent="0.3">
      <c r="A263" s="9"/>
      <c r="B263" s="9"/>
      <c r="C263" s="10"/>
      <c r="D263" s="11"/>
      <c r="E263" s="11"/>
      <c r="F263" s="11"/>
      <c r="G263" s="11"/>
      <c r="H263" s="11"/>
      <c r="I263" s="11"/>
      <c r="J263" s="11"/>
      <c r="K263" s="11"/>
      <c r="L263" s="11"/>
      <c r="M263" s="9"/>
    </row>
    <row r="264" spans="1:19" ht="30" customHeight="1" x14ac:dyDescent="0.3">
      <c r="A264" s="57" t="s">
        <v>554</v>
      </c>
      <c r="B264" s="58"/>
      <c r="C264" s="58"/>
      <c r="D264" s="59"/>
      <c r="E264" s="59"/>
      <c r="F264" s="59"/>
      <c r="G264" s="59"/>
      <c r="H264" s="59"/>
      <c r="I264" s="59"/>
      <c r="J264" s="59"/>
      <c r="K264" s="59"/>
      <c r="L264" s="59"/>
      <c r="M264" s="13" t="s">
        <v>555</v>
      </c>
    </row>
    <row r="265" spans="1:19" ht="30" customHeight="1" x14ac:dyDescent="0.3">
      <c r="A265" s="6" t="s">
        <v>319</v>
      </c>
      <c r="B265" s="6" t="s">
        <v>316</v>
      </c>
      <c r="C265" s="5" t="s">
        <v>317</v>
      </c>
      <c r="D265" s="11">
        <v>1.6E-2</v>
      </c>
      <c r="E265" s="11">
        <v>0</v>
      </c>
      <c r="F265" s="11">
        <f>ROUNDDOWN(D265*E265, 1)</f>
        <v>0</v>
      </c>
      <c r="G265" s="11">
        <f>단가대비표!O80</f>
        <v>255231</v>
      </c>
      <c r="H265" s="11">
        <f>ROUNDDOWN(D265*G265, 1)</f>
        <v>4083.6</v>
      </c>
      <c r="I265" s="11">
        <v>0</v>
      </c>
      <c r="J265" s="11">
        <f>ROUNDDOWN(D265*I265, 1)</f>
        <v>0</v>
      </c>
      <c r="K265" s="11">
        <f>E265+G265+I265</f>
        <v>255231</v>
      </c>
      <c r="L265" s="11">
        <f>F265+H265+J265</f>
        <v>4083.6</v>
      </c>
      <c r="M265" s="6" t="s">
        <v>318</v>
      </c>
      <c r="O265" s="12" t="s">
        <v>385</v>
      </c>
      <c r="P265" s="12" t="s">
        <v>380</v>
      </c>
      <c r="Q265">
        <v>1</v>
      </c>
    </row>
    <row r="266" spans="1:19" ht="30" customHeight="1" x14ac:dyDescent="0.3">
      <c r="A266" s="6" t="s">
        <v>323</v>
      </c>
      <c r="B266" s="6" t="s">
        <v>316</v>
      </c>
      <c r="C266" s="5" t="s">
        <v>317</v>
      </c>
      <c r="D266" s="11">
        <v>1.0999999999999999E-2</v>
      </c>
      <c r="E266" s="11">
        <v>0</v>
      </c>
      <c r="F266" s="11">
        <f>ROUNDDOWN(D266*E266, 1)</f>
        <v>0</v>
      </c>
      <c r="G266" s="11">
        <f>단가대비표!O82</f>
        <v>171037</v>
      </c>
      <c r="H266" s="11">
        <f>ROUNDDOWN(D266*G266, 1)</f>
        <v>1881.4</v>
      </c>
      <c r="I266" s="11">
        <v>0</v>
      </c>
      <c r="J266" s="11">
        <f>ROUNDDOWN(D266*I266, 1)</f>
        <v>0</v>
      </c>
      <c r="K266" s="11">
        <f>E266+G266+I266</f>
        <v>171037</v>
      </c>
      <c r="L266" s="11">
        <f>F266+H266+J266</f>
        <v>1881.4</v>
      </c>
      <c r="M266" s="6" t="s">
        <v>322</v>
      </c>
      <c r="O266" s="12" t="s">
        <v>385</v>
      </c>
      <c r="P266" s="12" t="s">
        <v>380</v>
      </c>
      <c r="Q266">
        <v>1</v>
      </c>
    </row>
    <row r="267" spans="1:19" ht="30" customHeight="1" x14ac:dyDescent="0.3">
      <c r="A267" s="14" t="s">
        <v>382</v>
      </c>
      <c r="B267" s="15"/>
      <c r="C267" s="16"/>
      <c r="D267" s="17"/>
      <c r="E267" s="17"/>
      <c r="F267" s="17">
        <f>INT(SUMIF(Q265:Q266, "1", F265:F266))</f>
        <v>0</v>
      </c>
      <c r="G267" s="17"/>
      <c r="H267" s="17">
        <f>INT(SUMIF(Q265:Q266, "1", H265:H266))</f>
        <v>5965</v>
      </c>
      <c r="I267" s="17"/>
      <c r="J267" s="17">
        <f>INT(SUMIF(Q265:Q266, "1", J265:J266))</f>
        <v>0</v>
      </c>
      <c r="K267" s="17"/>
      <c r="L267" s="17">
        <f>F267+H267+J267</f>
        <v>5965</v>
      </c>
      <c r="M267" s="15"/>
    </row>
    <row r="268" spans="1:19" ht="30" customHeight="1" x14ac:dyDescent="0.3">
      <c r="A268" s="9"/>
      <c r="B268" s="9"/>
      <c r="C268" s="10"/>
      <c r="D268" s="11"/>
      <c r="E268" s="11"/>
      <c r="F268" s="11"/>
      <c r="G268" s="11"/>
      <c r="H268" s="11"/>
      <c r="I268" s="11"/>
      <c r="J268" s="11"/>
      <c r="K268" s="11"/>
      <c r="L268" s="11"/>
      <c r="M268" s="9"/>
    </row>
    <row r="269" spans="1:19" ht="30" customHeight="1" x14ac:dyDescent="0.3">
      <c r="A269" s="57" t="s">
        <v>556</v>
      </c>
      <c r="B269" s="58"/>
      <c r="C269" s="58"/>
      <c r="D269" s="59"/>
      <c r="E269" s="59"/>
      <c r="F269" s="59"/>
      <c r="G269" s="59"/>
      <c r="H269" s="59"/>
      <c r="I269" s="59"/>
      <c r="J269" s="59"/>
      <c r="K269" s="59"/>
      <c r="L269" s="59"/>
      <c r="M269" s="13" t="s">
        <v>433</v>
      </c>
    </row>
    <row r="270" spans="1:19" ht="30" customHeight="1" x14ac:dyDescent="0.3">
      <c r="A270" s="6" t="s">
        <v>319</v>
      </c>
      <c r="B270" s="6" t="s">
        <v>316</v>
      </c>
      <c r="C270" s="5" t="s">
        <v>317</v>
      </c>
      <c r="D270" s="11">
        <v>1.7500000000000002E-2</v>
      </c>
      <c r="E270" s="11">
        <v>0</v>
      </c>
      <c r="F270" s="11">
        <f>ROUNDDOWN(D270*E270, 1)</f>
        <v>0</v>
      </c>
      <c r="G270" s="11">
        <f>단가대비표!O80</f>
        <v>255231</v>
      </c>
      <c r="H270" s="11">
        <f>ROUNDDOWN(D270*G270, 1)</f>
        <v>4466.5</v>
      </c>
      <c r="I270" s="11">
        <v>0</v>
      </c>
      <c r="J270" s="11">
        <f>ROUNDDOWN(D270*I270, 1)</f>
        <v>0</v>
      </c>
      <c r="K270" s="11">
        <f>E270+G270+I270</f>
        <v>255231</v>
      </c>
      <c r="L270" s="11">
        <f>F270+H270+J270</f>
        <v>4466.5</v>
      </c>
      <c r="M270" s="6" t="s">
        <v>318</v>
      </c>
      <c r="O270" s="12" t="s">
        <v>379</v>
      </c>
      <c r="P270" s="12" t="s">
        <v>380</v>
      </c>
      <c r="Q270">
        <v>1</v>
      </c>
    </row>
    <row r="271" spans="1:19" ht="30" customHeight="1" x14ac:dyDescent="0.3">
      <c r="A271" s="6" t="s">
        <v>539</v>
      </c>
      <c r="B271" s="9" t="str">
        <f>"인력품의 " &amp; N271*100 &amp; "%"</f>
        <v>인력품의 4%</v>
      </c>
      <c r="C271" s="5" t="s">
        <v>405</v>
      </c>
      <c r="D271" s="11">
        <v>1</v>
      </c>
      <c r="E271" s="11">
        <f>SUMIF(O270:O271, "01", H270:H271)</f>
        <v>4466.5</v>
      </c>
      <c r="F271" s="11">
        <f>ROUNDDOWN((E271)*N271, 1)</f>
        <v>178.6</v>
      </c>
      <c r="G271" s="11">
        <v>0</v>
      </c>
      <c r="H271" s="11">
        <v>0</v>
      </c>
      <c r="I271" s="11">
        <v>0</v>
      </c>
      <c r="J271" s="11">
        <v>0</v>
      </c>
      <c r="K271" s="11">
        <f>E271+G271+I271</f>
        <v>4466.5</v>
      </c>
      <c r="L271" s="11">
        <f>F271+H271+J271</f>
        <v>178.6</v>
      </c>
      <c r="M271" s="6" t="s">
        <v>14</v>
      </c>
      <c r="N271">
        <v>0.04</v>
      </c>
      <c r="P271" s="12" t="s">
        <v>380</v>
      </c>
      <c r="Q271">
        <v>1</v>
      </c>
      <c r="R271" s="12" t="s">
        <v>476</v>
      </c>
      <c r="S271" s="12" t="s">
        <v>413</v>
      </c>
    </row>
    <row r="272" spans="1:19" ht="30" customHeight="1" x14ac:dyDescent="0.3">
      <c r="A272" s="14" t="s">
        <v>382</v>
      </c>
      <c r="B272" s="15"/>
      <c r="C272" s="16"/>
      <c r="D272" s="17"/>
      <c r="E272" s="17"/>
      <c r="F272" s="17">
        <f>INT(SUMIF(Q270:Q271, "1", F270:F271))</f>
        <v>178</v>
      </c>
      <c r="G272" s="17"/>
      <c r="H272" s="17">
        <f>INT(SUMIF(Q270:Q271, "1", H270:H271))</f>
        <v>4466</v>
      </c>
      <c r="I272" s="17"/>
      <c r="J272" s="17">
        <f>INT(SUMIF(Q270:Q271, "1", J270:J271))</f>
        <v>0</v>
      </c>
      <c r="K272" s="17"/>
      <c r="L272" s="17">
        <f>F272+H272+J272</f>
        <v>4644</v>
      </c>
      <c r="M272" s="15"/>
    </row>
    <row r="273" spans="1:20" ht="30" customHeight="1" x14ac:dyDescent="0.3">
      <c r="A273" s="9"/>
      <c r="B273" s="9"/>
      <c r="C273" s="10"/>
      <c r="D273" s="11"/>
      <c r="E273" s="11"/>
      <c r="F273" s="11"/>
      <c r="G273" s="11"/>
      <c r="H273" s="11"/>
      <c r="I273" s="11"/>
      <c r="J273" s="11"/>
      <c r="K273" s="11"/>
      <c r="L273" s="11"/>
      <c r="M273" s="9"/>
    </row>
    <row r="274" spans="1:20" ht="30" customHeight="1" x14ac:dyDescent="0.3">
      <c r="A274" s="57" t="s">
        <v>557</v>
      </c>
      <c r="B274" s="58"/>
      <c r="C274" s="58"/>
      <c r="D274" s="59"/>
      <c r="E274" s="59"/>
      <c r="F274" s="59"/>
      <c r="G274" s="59"/>
      <c r="H274" s="59"/>
      <c r="I274" s="59"/>
      <c r="J274" s="59"/>
      <c r="K274" s="59"/>
      <c r="L274" s="59"/>
      <c r="M274" s="15"/>
    </row>
    <row r="275" spans="1:20" ht="30" customHeight="1" x14ac:dyDescent="0.3">
      <c r="A275" s="6" t="s">
        <v>250</v>
      </c>
      <c r="B275" s="6" t="s">
        <v>258</v>
      </c>
      <c r="C275" s="5" t="s">
        <v>52</v>
      </c>
      <c r="D275" s="11">
        <v>1.05</v>
      </c>
      <c r="E275" s="11">
        <f>단가대비표!O64</f>
        <v>4683</v>
      </c>
      <c r="F275" s="11">
        <f>ROUNDDOWN(D275*E275, 1)</f>
        <v>4917.1000000000004</v>
      </c>
      <c r="G275" s="11">
        <f>단가대비표!R64</f>
        <v>0</v>
      </c>
      <c r="H275" s="11">
        <f>ROUNDDOWN(D275*G275, 1)</f>
        <v>0</v>
      </c>
      <c r="I275" s="11">
        <v>0</v>
      </c>
      <c r="J275" s="11">
        <f>ROUNDDOWN(D275*I275, 1)</f>
        <v>0</v>
      </c>
      <c r="K275" s="11">
        <f t="shared" ref="K275:L279" si="34">E275+G275+I275</f>
        <v>4683</v>
      </c>
      <c r="L275" s="11">
        <f t="shared" si="34"/>
        <v>4917.1000000000004</v>
      </c>
      <c r="M275" s="6" t="s">
        <v>257</v>
      </c>
      <c r="O275" s="12" t="s">
        <v>379</v>
      </c>
      <c r="P275" s="12" t="s">
        <v>380</v>
      </c>
      <c r="Q275">
        <v>1</v>
      </c>
    </row>
    <row r="276" spans="1:20" ht="30" customHeight="1" x14ac:dyDescent="0.3">
      <c r="A276" s="6" t="s">
        <v>235</v>
      </c>
      <c r="B276" s="6" t="s">
        <v>236</v>
      </c>
      <c r="C276" s="5" t="s">
        <v>52</v>
      </c>
      <c r="D276" s="11">
        <v>2.2000000000000002</v>
      </c>
      <c r="E276" s="11">
        <f>단가대비표!O58</f>
        <v>30000</v>
      </c>
      <c r="F276" s="11">
        <f>ROUNDDOWN(D276*E276, 1)</f>
        <v>66000</v>
      </c>
      <c r="G276" s="11">
        <f>단가대비표!R58</f>
        <v>0</v>
      </c>
      <c r="H276" s="11">
        <f>ROUNDDOWN(D276*G276, 1)</f>
        <v>0</v>
      </c>
      <c r="I276" s="11">
        <v>0</v>
      </c>
      <c r="J276" s="11">
        <f>ROUNDDOWN(D276*I276, 1)</f>
        <v>0</v>
      </c>
      <c r="K276" s="11">
        <f t="shared" si="34"/>
        <v>30000</v>
      </c>
      <c r="L276" s="11">
        <f t="shared" si="34"/>
        <v>66000</v>
      </c>
      <c r="M276" s="6" t="s">
        <v>234</v>
      </c>
      <c r="O276" s="12" t="s">
        <v>379</v>
      </c>
      <c r="P276" s="12" t="s">
        <v>380</v>
      </c>
      <c r="Q276">
        <v>1</v>
      </c>
    </row>
    <row r="277" spans="1:20" ht="30" customHeight="1" x14ac:dyDescent="0.3">
      <c r="A277" s="6" t="s">
        <v>315</v>
      </c>
      <c r="B277" s="6" t="s">
        <v>316</v>
      </c>
      <c r="C277" s="5" t="s">
        <v>317</v>
      </c>
      <c r="D277" s="11">
        <v>0.1</v>
      </c>
      <c r="E277" s="11">
        <v>0</v>
      </c>
      <c r="F277" s="11">
        <f>ROUNDDOWN(D277*E277, 1)</f>
        <v>0</v>
      </c>
      <c r="G277" s="11">
        <f>단가대비표!O79</f>
        <v>283068</v>
      </c>
      <c r="H277" s="11">
        <f>ROUNDDOWN(D277*G277, 1)</f>
        <v>28306.799999999999</v>
      </c>
      <c r="I277" s="11">
        <v>0</v>
      </c>
      <c r="J277" s="11">
        <f>ROUNDDOWN(D277*I277, 1)</f>
        <v>0</v>
      </c>
      <c r="K277" s="11">
        <f t="shared" si="34"/>
        <v>283068</v>
      </c>
      <c r="L277" s="11">
        <f t="shared" si="34"/>
        <v>28306.799999999999</v>
      </c>
      <c r="M277" s="6" t="s">
        <v>314</v>
      </c>
      <c r="O277" s="12" t="s">
        <v>381</v>
      </c>
      <c r="P277" s="12" t="s">
        <v>380</v>
      </c>
      <c r="Q277">
        <v>1</v>
      </c>
    </row>
    <row r="278" spans="1:20" ht="30" customHeight="1" x14ac:dyDescent="0.3">
      <c r="A278" s="6" t="s">
        <v>323</v>
      </c>
      <c r="B278" s="6" t="s">
        <v>316</v>
      </c>
      <c r="C278" s="5" t="s">
        <v>317</v>
      </c>
      <c r="D278" s="11">
        <v>0.1</v>
      </c>
      <c r="E278" s="11">
        <v>0</v>
      </c>
      <c r="F278" s="11">
        <f>ROUNDDOWN(D278*E278, 1)</f>
        <v>0</v>
      </c>
      <c r="G278" s="11">
        <f>단가대비표!O82</f>
        <v>171037</v>
      </c>
      <c r="H278" s="11">
        <f>ROUNDDOWN(D278*G278, 1)</f>
        <v>17103.7</v>
      </c>
      <c r="I278" s="11">
        <v>0</v>
      </c>
      <c r="J278" s="11">
        <f>ROUNDDOWN(D278*I278, 1)</f>
        <v>0</v>
      </c>
      <c r="K278" s="11">
        <f t="shared" si="34"/>
        <v>171037</v>
      </c>
      <c r="L278" s="11">
        <f t="shared" si="34"/>
        <v>17103.7</v>
      </c>
      <c r="M278" s="6" t="s">
        <v>322</v>
      </c>
      <c r="O278" s="12" t="s">
        <v>381</v>
      </c>
      <c r="P278" s="12" t="s">
        <v>380</v>
      </c>
      <c r="Q278">
        <v>1</v>
      </c>
    </row>
    <row r="279" spans="1:20" ht="30" customHeight="1" x14ac:dyDescent="0.3">
      <c r="A279" s="6" t="s">
        <v>539</v>
      </c>
      <c r="B279" s="9" t="str">
        <f>"노무비의 " &amp; N279*100 &amp; "%"</f>
        <v>노무비의 3%</v>
      </c>
      <c r="C279" s="5" t="s">
        <v>405</v>
      </c>
      <c r="D279" s="11">
        <v>1</v>
      </c>
      <c r="E279" s="11">
        <v>0</v>
      </c>
      <c r="F279" s="11">
        <v>0</v>
      </c>
      <c r="G279" s="11">
        <v>0</v>
      </c>
      <c r="H279" s="11">
        <v>0</v>
      </c>
      <c r="I279" s="11">
        <f>SUMIF(O275:O279, "02", H275:H279)</f>
        <v>45410.5</v>
      </c>
      <c r="J279" s="11">
        <f>ROUNDDOWN((I279)*N279, 1)</f>
        <v>1362.3</v>
      </c>
      <c r="K279" s="11">
        <f t="shared" si="34"/>
        <v>45410.5</v>
      </c>
      <c r="L279" s="11">
        <f t="shared" si="34"/>
        <v>1362.3</v>
      </c>
      <c r="M279" s="9"/>
      <c r="N279">
        <v>0.03</v>
      </c>
      <c r="P279" s="12" t="s">
        <v>380</v>
      </c>
      <c r="Q279">
        <v>1</v>
      </c>
      <c r="R279" s="12" t="s">
        <v>406</v>
      </c>
      <c r="S279" s="12" t="s">
        <v>407</v>
      </c>
      <c r="T279" s="12" t="s">
        <v>408</v>
      </c>
    </row>
    <row r="280" spans="1:20" ht="30" customHeight="1" x14ac:dyDescent="0.3">
      <c r="A280" s="14" t="s">
        <v>382</v>
      </c>
      <c r="B280" s="15"/>
      <c r="C280" s="16"/>
      <c r="D280" s="17"/>
      <c r="E280" s="17"/>
      <c r="F280" s="17">
        <f>INT(SUMIF(Q275:Q279, "1", F275:F279))</f>
        <v>70917</v>
      </c>
      <c r="G280" s="17"/>
      <c r="H280" s="17">
        <f>INT(SUMIF(Q275:Q279, "1", H275:H279))</f>
        <v>45410</v>
      </c>
      <c r="I280" s="17"/>
      <c r="J280" s="17">
        <f>INT(SUMIF(Q275:Q279, "1", J275:J279))</f>
        <v>1362</v>
      </c>
      <c r="K280" s="17"/>
      <c r="L280" s="17">
        <f>F280+H280+J280</f>
        <v>117689</v>
      </c>
      <c r="M280" s="15"/>
    </row>
    <row r="281" spans="1:20" ht="30" customHeight="1" x14ac:dyDescent="0.3">
      <c r="A281" s="9"/>
      <c r="B281" s="9"/>
      <c r="C281" s="10"/>
      <c r="D281" s="11"/>
      <c r="E281" s="11"/>
      <c r="F281" s="11"/>
      <c r="G281" s="11"/>
      <c r="H281" s="11"/>
      <c r="I281" s="11"/>
      <c r="J281" s="11"/>
      <c r="K281" s="11"/>
      <c r="L281" s="11"/>
      <c r="M281" s="9"/>
    </row>
    <row r="282" spans="1:20" ht="30" customHeight="1" x14ac:dyDescent="0.3">
      <c r="A282" s="57" t="s">
        <v>558</v>
      </c>
      <c r="B282" s="58"/>
      <c r="C282" s="58"/>
      <c r="D282" s="59"/>
      <c r="E282" s="59"/>
      <c r="F282" s="59"/>
      <c r="G282" s="59"/>
      <c r="H282" s="59"/>
      <c r="I282" s="59"/>
      <c r="J282" s="59"/>
      <c r="K282" s="59"/>
      <c r="L282" s="59"/>
      <c r="M282" s="15"/>
    </row>
    <row r="283" spans="1:20" ht="30" customHeight="1" x14ac:dyDescent="0.3">
      <c r="A283" s="6" t="s">
        <v>250</v>
      </c>
      <c r="B283" s="6" t="s">
        <v>251</v>
      </c>
      <c r="C283" s="5" t="s">
        <v>52</v>
      </c>
      <c r="D283" s="11">
        <v>1.05</v>
      </c>
      <c r="E283" s="11">
        <f>단가대비표!O62</f>
        <v>7313</v>
      </c>
      <c r="F283" s="11">
        <f>ROUNDDOWN(D283*E283, 1)</f>
        <v>7678.6</v>
      </c>
      <c r="G283" s="11">
        <f>단가대비표!R62</f>
        <v>0</v>
      </c>
      <c r="H283" s="11">
        <f>ROUNDDOWN(D283*G283, 1)</f>
        <v>0</v>
      </c>
      <c r="I283" s="11">
        <v>0</v>
      </c>
      <c r="J283" s="11">
        <f>ROUNDDOWN(D283*I283, 1)</f>
        <v>0</v>
      </c>
      <c r="K283" s="11">
        <f t="shared" ref="K283:L287" si="35">E283+G283+I283</f>
        <v>7313</v>
      </c>
      <c r="L283" s="11">
        <f t="shared" si="35"/>
        <v>7678.6</v>
      </c>
      <c r="M283" s="6" t="s">
        <v>249</v>
      </c>
      <c r="O283" s="12" t="s">
        <v>379</v>
      </c>
      <c r="P283" s="12" t="s">
        <v>380</v>
      </c>
      <c r="Q283">
        <v>1</v>
      </c>
    </row>
    <row r="284" spans="1:20" ht="30" customHeight="1" x14ac:dyDescent="0.3">
      <c r="A284" s="6" t="s">
        <v>235</v>
      </c>
      <c r="B284" s="6" t="s">
        <v>236</v>
      </c>
      <c r="C284" s="5" t="s">
        <v>52</v>
      </c>
      <c r="D284" s="11">
        <v>2.2000000000000002</v>
      </c>
      <c r="E284" s="11">
        <f>단가대비표!O58</f>
        <v>30000</v>
      </c>
      <c r="F284" s="11">
        <f>ROUNDDOWN(D284*E284, 1)</f>
        <v>66000</v>
      </c>
      <c r="G284" s="11">
        <f>단가대비표!R58</f>
        <v>0</v>
      </c>
      <c r="H284" s="11">
        <f>ROUNDDOWN(D284*G284, 1)</f>
        <v>0</v>
      </c>
      <c r="I284" s="11">
        <v>0</v>
      </c>
      <c r="J284" s="11">
        <f>ROUNDDOWN(D284*I284, 1)</f>
        <v>0</v>
      </c>
      <c r="K284" s="11">
        <f t="shared" si="35"/>
        <v>30000</v>
      </c>
      <c r="L284" s="11">
        <f t="shared" si="35"/>
        <v>66000</v>
      </c>
      <c r="M284" s="6" t="s">
        <v>234</v>
      </c>
      <c r="O284" s="12" t="s">
        <v>379</v>
      </c>
      <c r="P284" s="12" t="s">
        <v>380</v>
      </c>
      <c r="Q284">
        <v>1</v>
      </c>
    </row>
    <row r="285" spans="1:20" ht="30" customHeight="1" x14ac:dyDescent="0.3">
      <c r="A285" s="6" t="s">
        <v>315</v>
      </c>
      <c r="B285" s="6" t="s">
        <v>316</v>
      </c>
      <c r="C285" s="5" t="s">
        <v>317</v>
      </c>
      <c r="D285" s="11">
        <v>0.1</v>
      </c>
      <c r="E285" s="11">
        <v>0</v>
      </c>
      <c r="F285" s="11">
        <f>ROUNDDOWN(D285*E285, 1)</f>
        <v>0</v>
      </c>
      <c r="G285" s="11">
        <f>단가대비표!O79</f>
        <v>283068</v>
      </c>
      <c r="H285" s="11">
        <f>ROUNDDOWN(D285*G285, 1)</f>
        <v>28306.799999999999</v>
      </c>
      <c r="I285" s="11">
        <v>0</v>
      </c>
      <c r="J285" s="11">
        <f>ROUNDDOWN(D285*I285, 1)</f>
        <v>0</v>
      </c>
      <c r="K285" s="11">
        <f t="shared" si="35"/>
        <v>283068</v>
      </c>
      <c r="L285" s="11">
        <f t="shared" si="35"/>
        <v>28306.799999999999</v>
      </c>
      <c r="M285" s="6" t="s">
        <v>314</v>
      </c>
      <c r="O285" s="12" t="s">
        <v>381</v>
      </c>
      <c r="P285" s="12" t="s">
        <v>380</v>
      </c>
      <c r="Q285">
        <v>1</v>
      </c>
    </row>
    <row r="286" spans="1:20" ht="30" customHeight="1" x14ac:dyDescent="0.3">
      <c r="A286" s="6" t="s">
        <v>323</v>
      </c>
      <c r="B286" s="6" t="s">
        <v>316</v>
      </c>
      <c r="C286" s="5" t="s">
        <v>317</v>
      </c>
      <c r="D286" s="11">
        <v>0.1</v>
      </c>
      <c r="E286" s="11">
        <v>0</v>
      </c>
      <c r="F286" s="11">
        <f>ROUNDDOWN(D286*E286, 1)</f>
        <v>0</v>
      </c>
      <c r="G286" s="11">
        <f>단가대비표!O82</f>
        <v>171037</v>
      </c>
      <c r="H286" s="11">
        <f>ROUNDDOWN(D286*G286, 1)</f>
        <v>17103.7</v>
      </c>
      <c r="I286" s="11">
        <v>0</v>
      </c>
      <c r="J286" s="11">
        <f>ROUNDDOWN(D286*I286, 1)</f>
        <v>0</v>
      </c>
      <c r="K286" s="11">
        <f t="shared" si="35"/>
        <v>171037</v>
      </c>
      <c r="L286" s="11">
        <f t="shared" si="35"/>
        <v>17103.7</v>
      </c>
      <c r="M286" s="6" t="s">
        <v>322</v>
      </c>
      <c r="O286" s="12" t="s">
        <v>381</v>
      </c>
      <c r="P286" s="12" t="s">
        <v>380</v>
      </c>
      <c r="Q286">
        <v>1</v>
      </c>
    </row>
    <row r="287" spans="1:20" ht="30" customHeight="1" x14ac:dyDescent="0.3">
      <c r="A287" s="6" t="s">
        <v>539</v>
      </c>
      <c r="B287" s="9" t="str">
        <f>"노무비의 " &amp; N287*100 &amp; "%"</f>
        <v>노무비의 3%</v>
      </c>
      <c r="C287" s="5" t="s">
        <v>405</v>
      </c>
      <c r="D287" s="11">
        <v>1</v>
      </c>
      <c r="E287" s="11">
        <v>0</v>
      </c>
      <c r="F287" s="11">
        <v>0</v>
      </c>
      <c r="G287" s="11">
        <v>0</v>
      </c>
      <c r="H287" s="11">
        <v>0</v>
      </c>
      <c r="I287" s="11">
        <f>SUMIF(O283:O287, "02", H283:H287)</f>
        <v>45410.5</v>
      </c>
      <c r="J287" s="11">
        <f>ROUNDDOWN((I287)*N287, 1)</f>
        <v>1362.3</v>
      </c>
      <c r="K287" s="11">
        <f t="shared" si="35"/>
        <v>45410.5</v>
      </c>
      <c r="L287" s="11">
        <f t="shared" si="35"/>
        <v>1362.3</v>
      </c>
      <c r="M287" s="9"/>
      <c r="N287">
        <v>0.03</v>
      </c>
      <c r="P287" s="12" t="s">
        <v>380</v>
      </c>
      <c r="Q287">
        <v>1</v>
      </c>
      <c r="R287" s="12" t="s">
        <v>406</v>
      </c>
      <c r="S287" s="12" t="s">
        <v>407</v>
      </c>
      <c r="T287" s="12" t="s">
        <v>408</v>
      </c>
    </row>
    <row r="288" spans="1:20" ht="30" customHeight="1" x14ac:dyDescent="0.3">
      <c r="A288" s="14" t="s">
        <v>382</v>
      </c>
      <c r="B288" s="15"/>
      <c r="C288" s="16"/>
      <c r="D288" s="17"/>
      <c r="E288" s="17"/>
      <c r="F288" s="17">
        <f>INT(SUMIF(Q283:Q287, "1", F283:F287))</f>
        <v>73678</v>
      </c>
      <c r="G288" s="17"/>
      <c r="H288" s="17">
        <f>INT(SUMIF(Q283:Q287, "1", H283:H287))</f>
        <v>45410</v>
      </c>
      <c r="I288" s="17"/>
      <c r="J288" s="17">
        <f>INT(SUMIF(Q283:Q287, "1", J283:J287))</f>
        <v>1362</v>
      </c>
      <c r="K288" s="17"/>
      <c r="L288" s="17">
        <f>F288+H288+J288</f>
        <v>120450</v>
      </c>
      <c r="M288" s="15"/>
    </row>
    <row r="289" spans="1:20" ht="30" customHeight="1" x14ac:dyDescent="0.3">
      <c r="A289" s="9"/>
      <c r="B289" s="9"/>
      <c r="C289" s="10"/>
      <c r="D289" s="11"/>
      <c r="E289" s="11"/>
      <c r="F289" s="11"/>
      <c r="G289" s="11"/>
      <c r="H289" s="11"/>
      <c r="I289" s="11"/>
      <c r="J289" s="11"/>
      <c r="K289" s="11"/>
      <c r="L289" s="11"/>
      <c r="M289" s="9"/>
    </row>
    <row r="290" spans="1:20" ht="30" customHeight="1" x14ac:dyDescent="0.3">
      <c r="A290" s="57" t="s">
        <v>559</v>
      </c>
      <c r="B290" s="58"/>
      <c r="C290" s="58"/>
      <c r="D290" s="59"/>
      <c r="E290" s="59"/>
      <c r="F290" s="59"/>
      <c r="G290" s="59"/>
      <c r="H290" s="59"/>
      <c r="I290" s="59"/>
      <c r="J290" s="59"/>
      <c r="K290" s="59"/>
      <c r="L290" s="59"/>
      <c r="M290" s="15"/>
    </row>
    <row r="291" spans="1:20" ht="30" customHeight="1" x14ac:dyDescent="0.3">
      <c r="A291" s="6" t="s">
        <v>250</v>
      </c>
      <c r="B291" s="6" t="s">
        <v>255</v>
      </c>
      <c r="C291" s="5" t="s">
        <v>52</v>
      </c>
      <c r="D291" s="11">
        <v>2.1</v>
      </c>
      <c r="E291" s="11">
        <f>단가대비표!O63</f>
        <v>8434</v>
      </c>
      <c r="F291" s="11">
        <f>ROUNDDOWN(D291*E291, 1)</f>
        <v>17711.400000000001</v>
      </c>
      <c r="G291" s="11">
        <f>단가대비표!R63</f>
        <v>0</v>
      </c>
      <c r="H291" s="11">
        <f>ROUNDDOWN(D291*G291, 1)</f>
        <v>0</v>
      </c>
      <c r="I291" s="11">
        <v>0</v>
      </c>
      <c r="J291" s="11">
        <f>ROUNDDOWN(D291*I291, 1)</f>
        <v>0</v>
      </c>
      <c r="K291" s="11">
        <f t="shared" ref="K291:L295" si="36">E291+G291+I291</f>
        <v>8434</v>
      </c>
      <c r="L291" s="11">
        <f t="shared" si="36"/>
        <v>17711.400000000001</v>
      </c>
      <c r="M291" s="6" t="s">
        <v>254</v>
      </c>
      <c r="O291" s="12" t="s">
        <v>379</v>
      </c>
      <c r="P291" s="12" t="s">
        <v>380</v>
      </c>
      <c r="Q291">
        <v>1</v>
      </c>
    </row>
    <row r="292" spans="1:20" ht="30" customHeight="1" x14ac:dyDescent="0.3">
      <c r="A292" s="6" t="s">
        <v>235</v>
      </c>
      <c r="B292" s="6" t="s">
        <v>236</v>
      </c>
      <c r="C292" s="5" t="s">
        <v>52</v>
      </c>
      <c r="D292" s="11">
        <v>2.2000000000000002</v>
      </c>
      <c r="E292" s="11">
        <f>단가대비표!O58</f>
        <v>30000</v>
      </c>
      <c r="F292" s="11">
        <f>ROUNDDOWN(D292*E292, 1)</f>
        <v>66000</v>
      </c>
      <c r="G292" s="11">
        <f>단가대비표!R58</f>
        <v>0</v>
      </c>
      <c r="H292" s="11">
        <f>ROUNDDOWN(D292*G292, 1)</f>
        <v>0</v>
      </c>
      <c r="I292" s="11">
        <v>0</v>
      </c>
      <c r="J292" s="11">
        <f>ROUNDDOWN(D292*I292, 1)</f>
        <v>0</v>
      </c>
      <c r="K292" s="11">
        <f t="shared" si="36"/>
        <v>30000</v>
      </c>
      <c r="L292" s="11">
        <f t="shared" si="36"/>
        <v>66000</v>
      </c>
      <c r="M292" s="6" t="s">
        <v>234</v>
      </c>
      <c r="O292" s="12" t="s">
        <v>379</v>
      </c>
      <c r="P292" s="12" t="s">
        <v>380</v>
      </c>
      <c r="Q292">
        <v>1</v>
      </c>
    </row>
    <row r="293" spans="1:20" ht="30" customHeight="1" x14ac:dyDescent="0.3">
      <c r="A293" s="6" t="s">
        <v>315</v>
      </c>
      <c r="B293" s="6" t="s">
        <v>316</v>
      </c>
      <c r="C293" s="5" t="s">
        <v>317</v>
      </c>
      <c r="D293" s="11">
        <v>0.15</v>
      </c>
      <c r="E293" s="11">
        <v>0</v>
      </c>
      <c r="F293" s="11">
        <f>ROUNDDOWN(D293*E293, 1)</f>
        <v>0</v>
      </c>
      <c r="G293" s="11">
        <f>단가대비표!O79</f>
        <v>283068</v>
      </c>
      <c r="H293" s="11">
        <f>ROUNDDOWN(D293*G293, 1)</f>
        <v>42460.2</v>
      </c>
      <c r="I293" s="11">
        <v>0</v>
      </c>
      <c r="J293" s="11">
        <f>ROUNDDOWN(D293*I293, 1)</f>
        <v>0</v>
      </c>
      <c r="K293" s="11">
        <f t="shared" si="36"/>
        <v>283068</v>
      </c>
      <c r="L293" s="11">
        <f t="shared" si="36"/>
        <v>42460.2</v>
      </c>
      <c r="M293" s="6" t="s">
        <v>314</v>
      </c>
      <c r="O293" s="12" t="s">
        <v>381</v>
      </c>
      <c r="P293" s="12" t="s">
        <v>380</v>
      </c>
      <c r="Q293">
        <v>1</v>
      </c>
    </row>
    <row r="294" spans="1:20" ht="30" customHeight="1" x14ac:dyDescent="0.3">
      <c r="A294" s="6" t="s">
        <v>323</v>
      </c>
      <c r="B294" s="6" t="s">
        <v>316</v>
      </c>
      <c r="C294" s="5" t="s">
        <v>317</v>
      </c>
      <c r="D294" s="11">
        <v>0.15</v>
      </c>
      <c r="E294" s="11">
        <v>0</v>
      </c>
      <c r="F294" s="11">
        <f>ROUNDDOWN(D294*E294, 1)</f>
        <v>0</v>
      </c>
      <c r="G294" s="11">
        <f>단가대비표!O82</f>
        <v>171037</v>
      </c>
      <c r="H294" s="11">
        <f>ROUNDDOWN(D294*G294, 1)</f>
        <v>25655.5</v>
      </c>
      <c r="I294" s="11">
        <v>0</v>
      </c>
      <c r="J294" s="11">
        <f>ROUNDDOWN(D294*I294, 1)</f>
        <v>0</v>
      </c>
      <c r="K294" s="11">
        <f t="shared" si="36"/>
        <v>171037</v>
      </c>
      <c r="L294" s="11">
        <f t="shared" si="36"/>
        <v>25655.5</v>
      </c>
      <c r="M294" s="6" t="s">
        <v>322</v>
      </c>
      <c r="O294" s="12" t="s">
        <v>381</v>
      </c>
      <c r="P294" s="12" t="s">
        <v>380</v>
      </c>
      <c r="Q294">
        <v>1</v>
      </c>
    </row>
    <row r="295" spans="1:20" ht="30" customHeight="1" x14ac:dyDescent="0.3">
      <c r="A295" s="6" t="s">
        <v>539</v>
      </c>
      <c r="B295" s="9" t="str">
        <f>"노무비의 " &amp; N295*100 &amp; "%"</f>
        <v>노무비의 3%</v>
      </c>
      <c r="C295" s="5" t="s">
        <v>405</v>
      </c>
      <c r="D295" s="11">
        <v>1</v>
      </c>
      <c r="E295" s="11">
        <v>0</v>
      </c>
      <c r="F295" s="11">
        <v>0</v>
      </c>
      <c r="G295" s="11">
        <v>0</v>
      </c>
      <c r="H295" s="11">
        <v>0</v>
      </c>
      <c r="I295" s="11">
        <f>SUMIF(O291:O295, "02", H291:H295)</f>
        <v>68115.7</v>
      </c>
      <c r="J295" s="11">
        <f>ROUNDDOWN((I295)*N295, 1)</f>
        <v>2043.4</v>
      </c>
      <c r="K295" s="11">
        <f t="shared" si="36"/>
        <v>68115.7</v>
      </c>
      <c r="L295" s="11">
        <f t="shared" si="36"/>
        <v>2043.4</v>
      </c>
      <c r="M295" s="9"/>
      <c r="N295">
        <v>0.03</v>
      </c>
      <c r="P295" s="12" t="s">
        <v>380</v>
      </c>
      <c r="Q295">
        <v>1</v>
      </c>
      <c r="R295" s="12" t="s">
        <v>406</v>
      </c>
      <c r="S295" s="12" t="s">
        <v>407</v>
      </c>
      <c r="T295" s="12" t="s">
        <v>408</v>
      </c>
    </row>
    <row r="296" spans="1:20" ht="30" customHeight="1" x14ac:dyDescent="0.3">
      <c r="A296" s="14" t="s">
        <v>382</v>
      </c>
      <c r="B296" s="15"/>
      <c r="C296" s="16"/>
      <c r="D296" s="17"/>
      <c r="E296" s="17"/>
      <c r="F296" s="17">
        <f>INT(SUMIF(Q291:Q295, "1", F291:F295))</f>
        <v>83711</v>
      </c>
      <c r="G296" s="17"/>
      <c r="H296" s="17">
        <f>INT(SUMIF(Q291:Q295, "1", H291:H295))</f>
        <v>68115</v>
      </c>
      <c r="I296" s="17"/>
      <c r="J296" s="17">
        <f>INT(SUMIF(Q291:Q295, "1", J291:J295))</f>
        <v>2043</v>
      </c>
      <c r="K296" s="17"/>
      <c r="L296" s="17">
        <f>F296+H296+J296</f>
        <v>153869</v>
      </c>
      <c r="M296" s="15"/>
    </row>
    <row r="297" spans="1:20" ht="30" customHeight="1" x14ac:dyDescent="0.3">
      <c r="A297" s="9"/>
      <c r="B297" s="9"/>
      <c r="C297" s="10"/>
      <c r="D297" s="11"/>
      <c r="E297" s="11"/>
      <c r="F297" s="11"/>
      <c r="G297" s="11"/>
      <c r="H297" s="11"/>
      <c r="I297" s="11"/>
      <c r="J297" s="11"/>
      <c r="K297" s="11"/>
      <c r="L297" s="11"/>
      <c r="M297" s="9"/>
    </row>
    <row r="298" spans="1:20" ht="30" customHeight="1" x14ac:dyDescent="0.3">
      <c r="A298" s="57" t="s">
        <v>560</v>
      </c>
      <c r="B298" s="58"/>
      <c r="C298" s="58"/>
      <c r="D298" s="59"/>
      <c r="E298" s="59"/>
      <c r="F298" s="59"/>
      <c r="G298" s="59"/>
      <c r="H298" s="59"/>
      <c r="I298" s="59"/>
      <c r="J298" s="59"/>
      <c r="K298" s="59"/>
      <c r="L298" s="59"/>
      <c r="M298" s="13" t="s">
        <v>465</v>
      </c>
    </row>
    <row r="299" spans="1:20" ht="30" customHeight="1" x14ac:dyDescent="0.3">
      <c r="A299" s="6" t="s">
        <v>561</v>
      </c>
      <c r="B299" s="9"/>
      <c r="C299" s="5" t="s">
        <v>562</v>
      </c>
      <c r="D299" s="11">
        <v>75</v>
      </c>
      <c r="E299" s="11">
        <v>0</v>
      </c>
      <c r="F299" s="11">
        <f>ROUNDDOWN(D299*E299, 1)</f>
        <v>0</v>
      </c>
      <c r="G299" s="11">
        <v>0</v>
      </c>
      <c r="H299" s="11">
        <f>ROUNDDOWN(D299*G299, 1)</f>
        <v>0</v>
      </c>
      <c r="I299" s="11">
        <v>0</v>
      </c>
      <c r="J299" s="11">
        <f>ROUNDDOWN(D299*I299, 1)</f>
        <v>0</v>
      </c>
      <c r="K299" s="11">
        <f t="shared" ref="K299:L302" si="37">E299+G299+I299</f>
        <v>0</v>
      </c>
      <c r="L299" s="11">
        <f t="shared" si="37"/>
        <v>0</v>
      </c>
      <c r="M299" s="9"/>
      <c r="P299" s="12" t="s">
        <v>380</v>
      </c>
      <c r="Q299">
        <v>1</v>
      </c>
    </row>
    <row r="300" spans="1:20" ht="30" customHeight="1" x14ac:dyDescent="0.3">
      <c r="A300" s="6" t="s">
        <v>315</v>
      </c>
      <c r="B300" s="6" t="s">
        <v>316</v>
      </c>
      <c r="C300" s="5" t="s">
        <v>317</v>
      </c>
      <c r="D300" s="11">
        <v>2.6665999999999999E-2</v>
      </c>
      <c r="E300" s="11">
        <v>0</v>
      </c>
      <c r="F300" s="11">
        <f>ROUNDDOWN(D300*E300, 1)</f>
        <v>0</v>
      </c>
      <c r="G300" s="11">
        <f>단가대비표!O79</f>
        <v>283068</v>
      </c>
      <c r="H300" s="11">
        <f>ROUNDDOWN(D300*G300, 1)</f>
        <v>7548.2</v>
      </c>
      <c r="I300" s="11">
        <v>0</v>
      </c>
      <c r="J300" s="11">
        <f>ROUNDDOWN(D300*I300, 1)</f>
        <v>0</v>
      </c>
      <c r="K300" s="11">
        <f t="shared" si="37"/>
        <v>283068</v>
      </c>
      <c r="L300" s="11">
        <f t="shared" si="37"/>
        <v>7548.2</v>
      </c>
      <c r="M300" s="6" t="s">
        <v>314</v>
      </c>
      <c r="O300" s="12" t="s">
        <v>381</v>
      </c>
      <c r="P300" s="12" t="s">
        <v>380</v>
      </c>
      <c r="Q300">
        <v>1</v>
      </c>
    </row>
    <row r="301" spans="1:20" ht="30" customHeight="1" x14ac:dyDescent="0.3">
      <c r="A301" s="6" t="s">
        <v>323</v>
      </c>
      <c r="B301" s="6" t="s">
        <v>316</v>
      </c>
      <c r="C301" s="5" t="s">
        <v>317</v>
      </c>
      <c r="D301" s="11">
        <v>1.3332999999999999E-2</v>
      </c>
      <c r="E301" s="11">
        <v>0</v>
      </c>
      <c r="F301" s="11">
        <f>ROUNDDOWN(D301*E301, 1)</f>
        <v>0</v>
      </c>
      <c r="G301" s="11">
        <f>단가대비표!O82</f>
        <v>171037</v>
      </c>
      <c r="H301" s="11">
        <f>ROUNDDOWN(D301*G301, 1)</f>
        <v>2280.4</v>
      </c>
      <c r="I301" s="11">
        <v>0</v>
      </c>
      <c r="J301" s="11">
        <f>ROUNDDOWN(D301*I301, 1)</f>
        <v>0</v>
      </c>
      <c r="K301" s="11">
        <f t="shared" si="37"/>
        <v>171037</v>
      </c>
      <c r="L301" s="11">
        <f t="shared" si="37"/>
        <v>2280.4</v>
      </c>
      <c r="M301" s="6" t="s">
        <v>322</v>
      </c>
      <c r="O301" s="12" t="s">
        <v>381</v>
      </c>
      <c r="P301" s="12" t="s">
        <v>380</v>
      </c>
      <c r="Q301">
        <v>1</v>
      </c>
    </row>
    <row r="302" spans="1:20" ht="30" customHeight="1" x14ac:dyDescent="0.3">
      <c r="A302" s="6" t="s">
        <v>404</v>
      </c>
      <c r="B302" s="9" t="str">
        <f>"인력품의 " &amp; N302*100 &amp; "%"</f>
        <v>인력품의 2%</v>
      </c>
      <c r="C302" s="5" t="s">
        <v>405</v>
      </c>
      <c r="D302" s="11">
        <v>1</v>
      </c>
      <c r="E302" s="11">
        <v>0</v>
      </c>
      <c r="F302" s="11">
        <v>0</v>
      </c>
      <c r="G302" s="11">
        <v>0</v>
      </c>
      <c r="H302" s="11">
        <v>0</v>
      </c>
      <c r="I302" s="11">
        <f>SUMIF(O299:O302, "02", H299:H302)</f>
        <v>9828.6</v>
      </c>
      <c r="J302" s="11">
        <f>ROUNDDOWN((I302)*N302, 1)</f>
        <v>196.5</v>
      </c>
      <c r="K302" s="11">
        <f t="shared" si="37"/>
        <v>9828.6</v>
      </c>
      <c r="L302" s="11">
        <f t="shared" si="37"/>
        <v>196.5</v>
      </c>
      <c r="M302" s="9"/>
      <c r="N302">
        <v>0.02</v>
      </c>
      <c r="P302" s="12" t="s">
        <v>380</v>
      </c>
      <c r="Q302">
        <v>1</v>
      </c>
      <c r="R302" s="12" t="s">
        <v>406</v>
      </c>
      <c r="S302" s="12" t="s">
        <v>407</v>
      </c>
      <c r="T302" s="12" t="s">
        <v>408</v>
      </c>
    </row>
    <row r="303" spans="1:20" ht="30" customHeight="1" x14ac:dyDescent="0.3">
      <c r="A303" s="14" t="s">
        <v>382</v>
      </c>
      <c r="B303" s="15"/>
      <c r="C303" s="16"/>
      <c r="D303" s="17"/>
      <c r="E303" s="17"/>
      <c r="F303" s="17">
        <f>INT(SUMIF(Q299:Q302, "1", F299:F302))</f>
        <v>0</v>
      </c>
      <c r="G303" s="17"/>
      <c r="H303" s="17">
        <f>INT(SUMIF(Q299:Q302, "1", H299:H302))</f>
        <v>9828</v>
      </c>
      <c r="I303" s="17"/>
      <c r="J303" s="17">
        <f>INT(SUMIF(Q299:Q302, "1", J299:J302))</f>
        <v>196</v>
      </c>
      <c r="K303" s="17"/>
      <c r="L303" s="17">
        <f>F303+H303+J303</f>
        <v>10024</v>
      </c>
      <c r="M303" s="15"/>
    </row>
    <row r="304" spans="1:20" ht="30" customHeight="1" x14ac:dyDescent="0.3">
      <c r="A304" s="9"/>
      <c r="B304" s="9"/>
      <c r="C304" s="10"/>
      <c r="D304" s="11"/>
      <c r="E304" s="11"/>
      <c r="F304" s="11"/>
      <c r="G304" s="11"/>
      <c r="H304" s="11"/>
      <c r="I304" s="11"/>
      <c r="J304" s="11"/>
      <c r="K304" s="11"/>
      <c r="L304" s="11"/>
      <c r="M304" s="9"/>
    </row>
    <row r="305" spans="1:20" ht="30" customHeight="1" x14ac:dyDescent="0.3">
      <c r="A305" s="57" t="s">
        <v>563</v>
      </c>
      <c r="B305" s="58"/>
      <c r="C305" s="58"/>
      <c r="D305" s="59"/>
      <c r="E305" s="59"/>
      <c r="F305" s="59"/>
      <c r="G305" s="59"/>
      <c r="H305" s="59"/>
      <c r="I305" s="59"/>
      <c r="J305" s="59"/>
      <c r="K305" s="59"/>
      <c r="L305" s="59"/>
      <c r="M305" s="13" t="s">
        <v>564</v>
      </c>
    </row>
    <row r="306" spans="1:20" ht="30" customHeight="1" x14ac:dyDescent="0.3">
      <c r="A306" s="6" t="s">
        <v>263</v>
      </c>
      <c r="B306" s="6" t="s">
        <v>267</v>
      </c>
      <c r="C306" s="5" t="s">
        <v>192</v>
      </c>
      <c r="D306" s="11">
        <v>0.27</v>
      </c>
      <c r="E306" s="11">
        <f>단가대비표!O67</f>
        <v>2080</v>
      </c>
      <c r="F306" s="11">
        <f>ROUNDDOWN(D306*E306, 1)</f>
        <v>561.6</v>
      </c>
      <c r="G306" s="11">
        <f>단가대비표!R67</f>
        <v>0</v>
      </c>
      <c r="H306" s="11">
        <f>ROUNDDOWN(D306*G306, 1)</f>
        <v>0</v>
      </c>
      <c r="I306" s="11">
        <v>0</v>
      </c>
      <c r="J306" s="11">
        <f>ROUNDDOWN(D306*I306, 1)</f>
        <v>0</v>
      </c>
      <c r="K306" s="11">
        <f t="shared" ref="K306:L309" si="38">E306+G306+I306</f>
        <v>2080</v>
      </c>
      <c r="L306" s="11">
        <f t="shared" si="38"/>
        <v>561.6</v>
      </c>
      <c r="M306" s="6" t="s">
        <v>266</v>
      </c>
      <c r="O306" s="12" t="s">
        <v>379</v>
      </c>
      <c r="P306" s="12" t="s">
        <v>380</v>
      </c>
      <c r="Q306">
        <v>1</v>
      </c>
    </row>
    <row r="307" spans="1:20" ht="30" customHeight="1" x14ac:dyDescent="0.3">
      <c r="A307" s="6" t="s">
        <v>315</v>
      </c>
      <c r="B307" s="6" t="s">
        <v>316</v>
      </c>
      <c r="C307" s="5" t="s">
        <v>317</v>
      </c>
      <c r="D307" s="11">
        <v>5.4053999999999998E-2</v>
      </c>
      <c r="E307" s="11">
        <v>0</v>
      </c>
      <c r="F307" s="11">
        <f>ROUNDDOWN(D307*E307, 1)</f>
        <v>0</v>
      </c>
      <c r="G307" s="11">
        <f>단가대비표!O79</f>
        <v>283068</v>
      </c>
      <c r="H307" s="11">
        <f>ROUNDDOWN(D307*G307, 1)</f>
        <v>15300.9</v>
      </c>
      <c r="I307" s="11">
        <v>0</v>
      </c>
      <c r="J307" s="11">
        <f>ROUNDDOWN(D307*I307, 1)</f>
        <v>0</v>
      </c>
      <c r="K307" s="11">
        <f t="shared" si="38"/>
        <v>283068</v>
      </c>
      <c r="L307" s="11">
        <f t="shared" si="38"/>
        <v>15300.9</v>
      </c>
      <c r="M307" s="6" t="s">
        <v>314</v>
      </c>
      <c r="O307" s="12" t="s">
        <v>381</v>
      </c>
      <c r="P307" s="12" t="s">
        <v>380</v>
      </c>
      <c r="Q307">
        <v>1</v>
      </c>
    </row>
    <row r="308" spans="1:20" ht="30" customHeight="1" x14ac:dyDescent="0.3">
      <c r="A308" s="6" t="s">
        <v>323</v>
      </c>
      <c r="B308" s="6" t="s">
        <v>316</v>
      </c>
      <c r="C308" s="5" t="s">
        <v>317</v>
      </c>
      <c r="D308" s="11">
        <v>2.7026999999999999E-2</v>
      </c>
      <c r="E308" s="11">
        <v>0</v>
      </c>
      <c r="F308" s="11">
        <f>ROUNDDOWN(D308*E308, 1)</f>
        <v>0</v>
      </c>
      <c r="G308" s="11">
        <f>단가대비표!O82</f>
        <v>171037</v>
      </c>
      <c r="H308" s="11">
        <f>ROUNDDOWN(D308*G308, 1)</f>
        <v>4622.6000000000004</v>
      </c>
      <c r="I308" s="11">
        <v>0</v>
      </c>
      <c r="J308" s="11">
        <f>ROUNDDOWN(D308*I308, 1)</f>
        <v>0</v>
      </c>
      <c r="K308" s="11">
        <f t="shared" si="38"/>
        <v>171037</v>
      </c>
      <c r="L308" s="11">
        <f t="shared" si="38"/>
        <v>4622.6000000000004</v>
      </c>
      <c r="M308" s="6" t="s">
        <v>322</v>
      </c>
      <c r="O308" s="12" t="s">
        <v>381</v>
      </c>
      <c r="P308" s="12" t="s">
        <v>380</v>
      </c>
      <c r="Q308">
        <v>1</v>
      </c>
    </row>
    <row r="309" spans="1:20" ht="30" customHeight="1" x14ac:dyDescent="0.3">
      <c r="A309" s="6" t="s">
        <v>404</v>
      </c>
      <c r="B309" s="9" t="str">
        <f>"인력품의 " &amp; N309*100 &amp; "%"</f>
        <v>인력품의 2%</v>
      </c>
      <c r="C309" s="5" t="s">
        <v>405</v>
      </c>
      <c r="D309" s="11">
        <v>1</v>
      </c>
      <c r="E309" s="11">
        <v>0</v>
      </c>
      <c r="F309" s="11">
        <v>0</v>
      </c>
      <c r="G309" s="11">
        <v>0</v>
      </c>
      <c r="H309" s="11">
        <v>0</v>
      </c>
      <c r="I309" s="11">
        <f>SUMIF(O306:O309, "02", H306:H309)</f>
        <v>19923.5</v>
      </c>
      <c r="J309" s="11">
        <f>ROUNDDOWN((I309)*N309, 1)</f>
        <v>398.4</v>
      </c>
      <c r="K309" s="11">
        <f t="shared" si="38"/>
        <v>19923.5</v>
      </c>
      <c r="L309" s="11">
        <f t="shared" si="38"/>
        <v>398.4</v>
      </c>
      <c r="M309" s="9"/>
      <c r="N309">
        <v>0.02</v>
      </c>
      <c r="P309" s="12" t="s">
        <v>380</v>
      </c>
      <c r="Q309">
        <v>1</v>
      </c>
      <c r="R309" s="12" t="s">
        <v>406</v>
      </c>
      <c r="S309" s="12" t="s">
        <v>407</v>
      </c>
      <c r="T309" s="12" t="s">
        <v>408</v>
      </c>
    </row>
    <row r="310" spans="1:20" ht="30" customHeight="1" x14ac:dyDescent="0.3">
      <c r="A310" s="14" t="s">
        <v>382</v>
      </c>
      <c r="B310" s="15"/>
      <c r="C310" s="16"/>
      <c r="D310" s="17"/>
      <c r="E310" s="17"/>
      <c r="F310" s="17">
        <f>INT(SUMIF(Q306:Q309, "1", F306:F309))</f>
        <v>561</v>
      </c>
      <c r="G310" s="17"/>
      <c r="H310" s="17">
        <f>INT(SUMIF(Q306:Q309, "1", H306:H309))</f>
        <v>19923</v>
      </c>
      <c r="I310" s="17"/>
      <c r="J310" s="17">
        <f>INT(SUMIF(Q306:Q309, "1", J306:J309))</f>
        <v>398</v>
      </c>
      <c r="K310" s="17"/>
      <c r="L310" s="17">
        <f>F310+H310+J310</f>
        <v>20882</v>
      </c>
      <c r="M310" s="15"/>
    </row>
    <row r="311" spans="1:20" ht="30" customHeight="1" x14ac:dyDescent="0.3">
      <c r="A311" s="9"/>
      <c r="B311" s="9"/>
      <c r="C311" s="10"/>
      <c r="D311" s="11"/>
      <c r="E311" s="11"/>
      <c r="F311" s="11"/>
      <c r="G311" s="11"/>
      <c r="H311" s="11"/>
      <c r="I311" s="11"/>
      <c r="J311" s="11"/>
      <c r="K311" s="11"/>
      <c r="L311" s="11"/>
      <c r="M311" s="9"/>
    </row>
    <row r="312" spans="1:20" ht="30" customHeight="1" x14ac:dyDescent="0.3">
      <c r="A312" s="57" t="s">
        <v>565</v>
      </c>
      <c r="B312" s="58"/>
      <c r="C312" s="58"/>
      <c r="D312" s="59"/>
      <c r="E312" s="59"/>
      <c r="F312" s="59"/>
      <c r="G312" s="59"/>
      <c r="H312" s="59"/>
      <c r="I312" s="59"/>
      <c r="J312" s="59"/>
      <c r="K312" s="59"/>
      <c r="L312" s="59"/>
      <c r="M312" s="13" t="s">
        <v>566</v>
      </c>
    </row>
    <row r="313" spans="1:20" ht="30" customHeight="1" x14ac:dyDescent="0.3">
      <c r="A313" s="6" t="s">
        <v>319</v>
      </c>
      <c r="B313" s="6" t="s">
        <v>316</v>
      </c>
      <c r="C313" s="5" t="s">
        <v>317</v>
      </c>
      <c r="D313" s="11">
        <v>3.3333000000000002E-2</v>
      </c>
      <c r="E313" s="11">
        <v>0</v>
      </c>
      <c r="F313" s="11">
        <f>ROUNDDOWN(D313*E313, 1)</f>
        <v>0</v>
      </c>
      <c r="G313" s="11">
        <f>단가대비표!O80</f>
        <v>255231</v>
      </c>
      <c r="H313" s="11">
        <f>ROUNDDOWN(D313*G313, 1)</f>
        <v>8507.6</v>
      </c>
      <c r="I313" s="11">
        <v>0</v>
      </c>
      <c r="J313" s="11">
        <f>ROUNDDOWN(D313*I313, 1)</f>
        <v>0</v>
      </c>
      <c r="K313" s="11">
        <f t="shared" ref="K313:L315" si="39">E313+G313+I313</f>
        <v>255231</v>
      </c>
      <c r="L313" s="11">
        <f t="shared" si="39"/>
        <v>8507.6</v>
      </c>
      <c r="M313" s="6" t="s">
        <v>318</v>
      </c>
      <c r="O313" s="12" t="s">
        <v>381</v>
      </c>
      <c r="P313" s="12" t="s">
        <v>380</v>
      </c>
      <c r="Q313">
        <v>1</v>
      </c>
    </row>
    <row r="314" spans="1:20" ht="30" customHeight="1" x14ac:dyDescent="0.3">
      <c r="A314" s="6" t="s">
        <v>323</v>
      </c>
      <c r="B314" s="6" t="s">
        <v>316</v>
      </c>
      <c r="C314" s="5" t="s">
        <v>317</v>
      </c>
      <c r="D314" s="11">
        <v>1.6666E-2</v>
      </c>
      <c r="E314" s="11">
        <v>0</v>
      </c>
      <c r="F314" s="11">
        <f>ROUNDDOWN(D314*E314, 1)</f>
        <v>0</v>
      </c>
      <c r="G314" s="11">
        <f>단가대비표!O82</f>
        <v>171037</v>
      </c>
      <c r="H314" s="11">
        <f>ROUNDDOWN(D314*G314, 1)</f>
        <v>2850.5</v>
      </c>
      <c r="I314" s="11">
        <v>0</v>
      </c>
      <c r="J314" s="11">
        <f>ROUNDDOWN(D314*I314, 1)</f>
        <v>0</v>
      </c>
      <c r="K314" s="11">
        <f t="shared" si="39"/>
        <v>171037</v>
      </c>
      <c r="L314" s="11">
        <f t="shared" si="39"/>
        <v>2850.5</v>
      </c>
      <c r="M314" s="6" t="s">
        <v>322</v>
      </c>
      <c r="O314" s="12" t="s">
        <v>381</v>
      </c>
      <c r="P314" s="12" t="s">
        <v>380</v>
      </c>
      <c r="Q314">
        <v>1</v>
      </c>
    </row>
    <row r="315" spans="1:20" ht="30" customHeight="1" x14ac:dyDescent="0.3">
      <c r="A315" s="6" t="s">
        <v>404</v>
      </c>
      <c r="B315" s="9" t="str">
        <f>"인력품의 " &amp; N315*100 &amp; "%"</f>
        <v>인력품의 1%</v>
      </c>
      <c r="C315" s="5" t="s">
        <v>405</v>
      </c>
      <c r="D315" s="11">
        <v>1</v>
      </c>
      <c r="E315" s="11">
        <v>0</v>
      </c>
      <c r="F315" s="11">
        <v>0</v>
      </c>
      <c r="G315" s="11">
        <v>0</v>
      </c>
      <c r="H315" s="11">
        <v>0</v>
      </c>
      <c r="I315" s="11">
        <f>SUMIF(O313:O315, "02", H313:H315)</f>
        <v>11358.1</v>
      </c>
      <c r="J315" s="11">
        <f>ROUNDDOWN((I315)*N315, 1)</f>
        <v>113.5</v>
      </c>
      <c r="K315" s="11">
        <f t="shared" si="39"/>
        <v>11358.1</v>
      </c>
      <c r="L315" s="11">
        <f t="shared" si="39"/>
        <v>113.5</v>
      </c>
      <c r="M315" s="9"/>
      <c r="N315">
        <v>0.01</v>
      </c>
      <c r="P315" s="12" t="s">
        <v>380</v>
      </c>
      <c r="Q315">
        <v>1</v>
      </c>
      <c r="R315" s="12" t="s">
        <v>406</v>
      </c>
      <c r="S315" s="12" t="s">
        <v>407</v>
      </c>
      <c r="T315" s="12" t="s">
        <v>408</v>
      </c>
    </row>
    <row r="316" spans="1:20" ht="30" customHeight="1" x14ac:dyDescent="0.3">
      <c r="A316" s="14" t="s">
        <v>382</v>
      </c>
      <c r="B316" s="15"/>
      <c r="C316" s="16"/>
      <c r="D316" s="17"/>
      <c r="E316" s="17"/>
      <c r="F316" s="17">
        <f>INT(SUMIF(Q313:Q315, "1", F313:F315))</f>
        <v>0</v>
      </c>
      <c r="G316" s="17"/>
      <c r="H316" s="17">
        <f>INT(SUMIF(Q313:Q315, "1", H313:H315))</f>
        <v>11358</v>
      </c>
      <c r="I316" s="17"/>
      <c r="J316" s="17">
        <f>INT(SUMIF(Q313:Q315, "1", J313:J315))</f>
        <v>113</v>
      </c>
      <c r="K316" s="17"/>
      <c r="L316" s="17">
        <f>F316+H316+J316</f>
        <v>11471</v>
      </c>
      <c r="M316" s="15"/>
    </row>
    <row r="317" spans="1:20" ht="30" customHeight="1" x14ac:dyDescent="0.3">
      <c r="A317" s="9"/>
      <c r="B317" s="9"/>
      <c r="C317" s="10"/>
      <c r="D317" s="11"/>
      <c r="E317" s="11"/>
      <c r="F317" s="11"/>
      <c r="G317" s="11"/>
      <c r="H317" s="11"/>
      <c r="I317" s="11"/>
      <c r="J317" s="11"/>
      <c r="K317" s="11"/>
      <c r="L317" s="11"/>
      <c r="M317" s="9"/>
    </row>
    <row r="318" spans="1:20" ht="30" customHeight="1" x14ac:dyDescent="0.3">
      <c r="A318" s="57" t="s">
        <v>567</v>
      </c>
      <c r="B318" s="58"/>
      <c r="C318" s="58"/>
      <c r="D318" s="59"/>
      <c r="E318" s="59"/>
      <c r="F318" s="59"/>
      <c r="G318" s="59"/>
      <c r="H318" s="59"/>
      <c r="I318" s="59"/>
      <c r="J318" s="59"/>
      <c r="K318" s="59"/>
      <c r="L318" s="59"/>
      <c r="M318" s="13" t="s">
        <v>568</v>
      </c>
    </row>
    <row r="319" spans="1:20" ht="30" customHeight="1" x14ac:dyDescent="0.3">
      <c r="A319" s="6" t="s">
        <v>319</v>
      </c>
      <c r="B319" s="6" t="s">
        <v>316</v>
      </c>
      <c r="C319" s="5" t="s">
        <v>317</v>
      </c>
      <c r="D319" s="11">
        <v>0.08</v>
      </c>
      <c r="E319" s="11">
        <v>0</v>
      </c>
      <c r="F319" s="11">
        <f>ROUNDDOWN(D319*E319, 1)</f>
        <v>0</v>
      </c>
      <c r="G319" s="11">
        <f>단가대비표!O80</f>
        <v>255231</v>
      </c>
      <c r="H319" s="11">
        <f>ROUNDDOWN(D319*G319, 1)</f>
        <v>20418.400000000001</v>
      </c>
      <c r="I319" s="11">
        <v>0</v>
      </c>
      <c r="J319" s="11">
        <f>ROUNDDOWN(D319*I319, 1)</f>
        <v>0</v>
      </c>
      <c r="K319" s="11">
        <f t="shared" ref="K319:L321" si="40">E319+G319+I319</f>
        <v>255231</v>
      </c>
      <c r="L319" s="11">
        <f t="shared" si="40"/>
        <v>20418.400000000001</v>
      </c>
      <c r="M319" s="6" t="s">
        <v>318</v>
      </c>
      <c r="O319" s="12" t="s">
        <v>381</v>
      </c>
      <c r="P319" s="12" t="s">
        <v>380</v>
      </c>
      <c r="Q319">
        <v>1</v>
      </c>
    </row>
    <row r="320" spans="1:20" ht="30" customHeight="1" x14ac:dyDescent="0.3">
      <c r="A320" s="6" t="s">
        <v>323</v>
      </c>
      <c r="B320" s="6" t="s">
        <v>316</v>
      </c>
      <c r="C320" s="5" t="s">
        <v>317</v>
      </c>
      <c r="D320" s="11">
        <v>0.04</v>
      </c>
      <c r="E320" s="11">
        <v>0</v>
      </c>
      <c r="F320" s="11">
        <f>ROUNDDOWN(D320*E320, 1)</f>
        <v>0</v>
      </c>
      <c r="G320" s="11">
        <f>단가대비표!O82</f>
        <v>171037</v>
      </c>
      <c r="H320" s="11">
        <f>ROUNDDOWN(D320*G320, 1)</f>
        <v>6841.4</v>
      </c>
      <c r="I320" s="11">
        <v>0</v>
      </c>
      <c r="J320" s="11">
        <f>ROUNDDOWN(D320*I320, 1)</f>
        <v>0</v>
      </c>
      <c r="K320" s="11">
        <f t="shared" si="40"/>
        <v>171037</v>
      </c>
      <c r="L320" s="11">
        <f t="shared" si="40"/>
        <v>6841.4</v>
      </c>
      <c r="M320" s="6" t="s">
        <v>322</v>
      </c>
      <c r="O320" s="12" t="s">
        <v>381</v>
      </c>
      <c r="P320" s="12" t="s">
        <v>380</v>
      </c>
      <c r="Q320">
        <v>1</v>
      </c>
    </row>
    <row r="321" spans="1:20" ht="30" customHeight="1" x14ac:dyDescent="0.3">
      <c r="A321" s="6" t="s">
        <v>404</v>
      </c>
      <c r="B321" s="9" t="str">
        <f>"인력품의 " &amp; N321*100 &amp; "%"</f>
        <v>인력품의 1%</v>
      </c>
      <c r="C321" s="5" t="s">
        <v>405</v>
      </c>
      <c r="D321" s="11">
        <v>1</v>
      </c>
      <c r="E321" s="11">
        <v>0</v>
      </c>
      <c r="F321" s="11">
        <v>0</v>
      </c>
      <c r="G321" s="11">
        <v>0</v>
      </c>
      <c r="H321" s="11">
        <v>0</v>
      </c>
      <c r="I321" s="11">
        <f>SUMIF(O319:O321, "02", H319:H321)</f>
        <v>27259.800000000003</v>
      </c>
      <c r="J321" s="11">
        <f>ROUNDDOWN((I321)*N321, 1)</f>
        <v>272.5</v>
      </c>
      <c r="K321" s="11">
        <f t="shared" si="40"/>
        <v>27259.800000000003</v>
      </c>
      <c r="L321" s="11">
        <f t="shared" si="40"/>
        <v>272.5</v>
      </c>
      <c r="M321" s="9"/>
      <c r="N321">
        <v>0.01</v>
      </c>
      <c r="P321" s="12" t="s">
        <v>380</v>
      </c>
      <c r="Q321">
        <v>1</v>
      </c>
      <c r="R321" s="12" t="s">
        <v>406</v>
      </c>
      <c r="S321" s="12" t="s">
        <v>407</v>
      </c>
      <c r="T321" s="12" t="s">
        <v>408</v>
      </c>
    </row>
    <row r="322" spans="1:20" ht="30" customHeight="1" x14ac:dyDescent="0.3">
      <c r="A322" s="14" t="s">
        <v>382</v>
      </c>
      <c r="B322" s="15"/>
      <c r="C322" s="16"/>
      <c r="D322" s="17"/>
      <c r="E322" s="17"/>
      <c r="F322" s="17">
        <f>INT(SUMIF(Q319:Q321, "1", F319:F321))</f>
        <v>0</v>
      </c>
      <c r="G322" s="17"/>
      <c r="H322" s="17">
        <f>INT(SUMIF(Q319:Q321, "1", H319:H321))</f>
        <v>27259</v>
      </c>
      <c r="I322" s="17"/>
      <c r="J322" s="17">
        <f>INT(SUMIF(Q319:Q321, "1", J319:J321))</f>
        <v>272</v>
      </c>
      <c r="K322" s="17"/>
      <c r="L322" s="17">
        <f>F322+H322+J322</f>
        <v>27531</v>
      </c>
      <c r="M322" s="15"/>
    </row>
    <row r="323" spans="1:20" ht="30" customHeight="1" x14ac:dyDescent="0.3">
      <c r="A323" s="9"/>
      <c r="B323" s="9"/>
      <c r="C323" s="10"/>
      <c r="D323" s="11"/>
      <c r="E323" s="11"/>
      <c r="F323" s="11"/>
      <c r="G323" s="11"/>
      <c r="H323" s="11"/>
      <c r="I323" s="11"/>
      <c r="J323" s="11"/>
      <c r="K323" s="11"/>
      <c r="L323" s="11"/>
      <c r="M323" s="9"/>
    </row>
    <row r="324" spans="1:20" ht="30" customHeight="1" x14ac:dyDescent="0.3">
      <c r="A324" s="57" t="s">
        <v>569</v>
      </c>
      <c r="B324" s="58"/>
      <c r="C324" s="58"/>
      <c r="D324" s="59"/>
      <c r="E324" s="59"/>
      <c r="F324" s="59"/>
      <c r="G324" s="59"/>
      <c r="H324" s="59"/>
      <c r="I324" s="59"/>
      <c r="J324" s="59"/>
      <c r="K324" s="59"/>
      <c r="L324" s="59"/>
      <c r="M324" s="13" t="s">
        <v>566</v>
      </c>
    </row>
    <row r="325" spans="1:20" ht="30" customHeight="1" x14ac:dyDescent="0.3">
      <c r="A325" s="6" t="s">
        <v>319</v>
      </c>
      <c r="B325" s="6" t="s">
        <v>316</v>
      </c>
      <c r="C325" s="5" t="s">
        <v>317</v>
      </c>
      <c r="D325" s="11">
        <v>6.6666000000000003E-2</v>
      </c>
      <c r="E325" s="11">
        <v>0</v>
      </c>
      <c r="F325" s="11">
        <f>ROUNDDOWN(D325*E325, 1)</f>
        <v>0</v>
      </c>
      <c r="G325" s="11">
        <f>단가대비표!O80</f>
        <v>255231</v>
      </c>
      <c r="H325" s="11">
        <f>ROUNDDOWN(D325*G325, 1)</f>
        <v>17015.2</v>
      </c>
      <c r="I325" s="11">
        <v>0</v>
      </c>
      <c r="J325" s="11">
        <f>ROUNDDOWN(D325*I325, 1)</f>
        <v>0</v>
      </c>
      <c r="K325" s="11">
        <f t="shared" ref="K325:L327" si="41">E325+G325+I325</f>
        <v>255231</v>
      </c>
      <c r="L325" s="11">
        <f t="shared" si="41"/>
        <v>17015.2</v>
      </c>
      <c r="M325" s="6" t="s">
        <v>318</v>
      </c>
      <c r="O325" s="12" t="s">
        <v>381</v>
      </c>
      <c r="P325" s="12" t="s">
        <v>380</v>
      </c>
      <c r="Q325">
        <v>1</v>
      </c>
    </row>
    <row r="326" spans="1:20" ht="30" customHeight="1" x14ac:dyDescent="0.3">
      <c r="A326" s="6" t="s">
        <v>323</v>
      </c>
      <c r="B326" s="6" t="s">
        <v>316</v>
      </c>
      <c r="C326" s="5" t="s">
        <v>317</v>
      </c>
      <c r="D326" s="11">
        <v>3.3333000000000002E-2</v>
      </c>
      <c r="E326" s="11">
        <v>0</v>
      </c>
      <c r="F326" s="11">
        <f>ROUNDDOWN(D326*E326, 1)</f>
        <v>0</v>
      </c>
      <c r="G326" s="11">
        <f>단가대비표!O82</f>
        <v>171037</v>
      </c>
      <c r="H326" s="11">
        <f>ROUNDDOWN(D326*G326, 1)</f>
        <v>5701.1</v>
      </c>
      <c r="I326" s="11">
        <v>0</v>
      </c>
      <c r="J326" s="11">
        <f>ROUNDDOWN(D326*I326, 1)</f>
        <v>0</v>
      </c>
      <c r="K326" s="11">
        <f t="shared" si="41"/>
        <v>171037</v>
      </c>
      <c r="L326" s="11">
        <f t="shared" si="41"/>
        <v>5701.1</v>
      </c>
      <c r="M326" s="6" t="s">
        <v>322</v>
      </c>
      <c r="O326" s="12" t="s">
        <v>381</v>
      </c>
      <c r="P326" s="12" t="s">
        <v>380</v>
      </c>
      <c r="Q326">
        <v>1</v>
      </c>
    </row>
    <row r="327" spans="1:20" ht="30" customHeight="1" x14ac:dyDescent="0.3">
      <c r="A327" s="6" t="s">
        <v>404</v>
      </c>
      <c r="B327" s="9" t="str">
        <f>"인력품의 " &amp; N327*100 &amp; "%"</f>
        <v>인력품의 1%</v>
      </c>
      <c r="C327" s="5" t="s">
        <v>405</v>
      </c>
      <c r="D327" s="11">
        <v>1</v>
      </c>
      <c r="E327" s="11">
        <v>0</v>
      </c>
      <c r="F327" s="11">
        <v>0</v>
      </c>
      <c r="G327" s="11">
        <v>0</v>
      </c>
      <c r="H327" s="11">
        <v>0</v>
      </c>
      <c r="I327" s="11">
        <f>SUMIF(O325:O327, "02", H325:H327)</f>
        <v>22716.300000000003</v>
      </c>
      <c r="J327" s="11">
        <f>ROUNDDOWN((I327)*N327, 1)</f>
        <v>227.1</v>
      </c>
      <c r="K327" s="11">
        <f t="shared" si="41"/>
        <v>22716.300000000003</v>
      </c>
      <c r="L327" s="11">
        <f t="shared" si="41"/>
        <v>227.1</v>
      </c>
      <c r="M327" s="9"/>
      <c r="N327">
        <v>0.01</v>
      </c>
      <c r="P327" s="12" t="s">
        <v>380</v>
      </c>
      <c r="Q327">
        <v>1</v>
      </c>
      <c r="R327" s="12" t="s">
        <v>406</v>
      </c>
      <c r="S327" s="12" t="s">
        <v>407</v>
      </c>
      <c r="T327" s="12" t="s">
        <v>408</v>
      </c>
    </row>
    <row r="328" spans="1:20" ht="30" customHeight="1" x14ac:dyDescent="0.3">
      <c r="A328" s="14" t="s">
        <v>382</v>
      </c>
      <c r="B328" s="15"/>
      <c r="C328" s="16"/>
      <c r="D328" s="17"/>
      <c r="E328" s="17"/>
      <c r="F328" s="17">
        <f>INT(SUMIF(Q325:Q327, "1", F325:F327))</f>
        <v>0</v>
      </c>
      <c r="G328" s="17"/>
      <c r="H328" s="17">
        <f>INT(SUMIF(Q325:Q327, "1", H325:H327))</f>
        <v>22716</v>
      </c>
      <c r="I328" s="17"/>
      <c r="J328" s="17">
        <f>INT(SUMIF(Q325:Q327, "1", J325:J327))</f>
        <v>227</v>
      </c>
      <c r="K328" s="17"/>
      <c r="L328" s="17">
        <f>F328+H328+J328</f>
        <v>22943</v>
      </c>
      <c r="M328" s="15"/>
    </row>
    <row r="329" spans="1:20" ht="30" customHeight="1" x14ac:dyDescent="0.3">
      <c r="A329" s="9"/>
      <c r="B329" s="9"/>
      <c r="C329" s="10"/>
      <c r="D329" s="11"/>
      <c r="E329" s="11"/>
      <c r="F329" s="11"/>
      <c r="G329" s="11"/>
      <c r="H329" s="11"/>
      <c r="I329" s="11"/>
      <c r="J329" s="11"/>
      <c r="K329" s="11"/>
      <c r="L329" s="11"/>
      <c r="M329" s="9"/>
    </row>
    <row r="330" spans="1:20" ht="30" customHeight="1" x14ac:dyDescent="0.3">
      <c r="A330" s="57" t="s">
        <v>570</v>
      </c>
      <c r="B330" s="58"/>
      <c r="C330" s="58"/>
      <c r="D330" s="59"/>
      <c r="E330" s="59"/>
      <c r="F330" s="59"/>
      <c r="G330" s="59"/>
      <c r="H330" s="59"/>
      <c r="I330" s="59"/>
      <c r="J330" s="59"/>
      <c r="K330" s="59"/>
      <c r="L330" s="59"/>
      <c r="M330" s="13" t="s">
        <v>571</v>
      </c>
    </row>
    <row r="331" spans="1:20" ht="30" customHeight="1" x14ac:dyDescent="0.3">
      <c r="A331" s="6" t="s">
        <v>173</v>
      </c>
      <c r="B331" s="6" t="s">
        <v>182</v>
      </c>
      <c r="C331" s="5" t="s">
        <v>52</v>
      </c>
      <c r="D331" s="11">
        <v>2.1</v>
      </c>
      <c r="E331" s="11">
        <f>단가대비표!O46</f>
        <v>4814</v>
      </c>
      <c r="F331" s="11">
        <f>ROUNDDOWN(D331*E331, 1)</f>
        <v>10109.4</v>
      </c>
      <c r="G331" s="11">
        <f>단가대비표!R46</f>
        <v>0</v>
      </c>
      <c r="H331" s="11">
        <f>ROUNDDOWN(D331*G331, 1)</f>
        <v>0</v>
      </c>
      <c r="I331" s="11">
        <v>0</v>
      </c>
      <c r="J331" s="11">
        <f>ROUNDDOWN(D331*I331, 1)</f>
        <v>0</v>
      </c>
      <c r="K331" s="11">
        <f>E331+G331+I331</f>
        <v>4814</v>
      </c>
      <c r="L331" s="11">
        <f>F331+H331+J331</f>
        <v>10109.4</v>
      </c>
      <c r="M331" s="6" t="s">
        <v>181</v>
      </c>
      <c r="O331" s="12" t="s">
        <v>379</v>
      </c>
      <c r="P331" s="12" t="s">
        <v>380</v>
      </c>
      <c r="Q331">
        <v>1</v>
      </c>
    </row>
    <row r="332" spans="1:20" ht="30" customHeight="1" x14ac:dyDescent="0.3">
      <c r="A332" s="6" t="s">
        <v>424</v>
      </c>
      <c r="B332" s="6" t="s">
        <v>572</v>
      </c>
      <c r="C332" s="5" t="s">
        <v>122</v>
      </c>
      <c r="D332" s="11">
        <v>1</v>
      </c>
      <c r="E332" s="11">
        <f>일위대가목록!G54</f>
        <v>0</v>
      </c>
      <c r="F332" s="11">
        <f>ROUNDDOWN(D332*E332, 1)</f>
        <v>0</v>
      </c>
      <c r="G332" s="11">
        <f>일위대가목록!I54</f>
        <v>27259</v>
      </c>
      <c r="H332" s="11">
        <f>ROUNDDOWN(D332*G332, 1)</f>
        <v>27259</v>
      </c>
      <c r="I332" s="11">
        <f>일위대가목록!K54</f>
        <v>272</v>
      </c>
      <c r="J332" s="11">
        <f>ROUNDDOWN(D332*I332, 1)</f>
        <v>272</v>
      </c>
      <c r="K332" s="11">
        <f>E332+G332+I332</f>
        <v>27531</v>
      </c>
      <c r="L332" s="11">
        <f>F332+H332+J332</f>
        <v>27531</v>
      </c>
      <c r="M332" s="6" t="s">
        <v>573</v>
      </c>
      <c r="P332" s="12" t="s">
        <v>380</v>
      </c>
      <c r="Q332">
        <v>1</v>
      </c>
    </row>
    <row r="333" spans="1:20" ht="30" customHeight="1" x14ac:dyDescent="0.3">
      <c r="A333" s="14" t="s">
        <v>382</v>
      </c>
      <c r="B333" s="15"/>
      <c r="C333" s="16"/>
      <c r="D333" s="17"/>
      <c r="E333" s="17"/>
      <c r="F333" s="17">
        <f>INT(SUMIF(Q331:Q332, "1", F331:F332))</f>
        <v>10109</v>
      </c>
      <c r="G333" s="17"/>
      <c r="H333" s="17">
        <f>INT(SUMIF(Q331:Q332, "1", H331:H332))</f>
        <v>27259</v>
      </c>
      <c r="I333" s="17"/>
      <c r="J333" s="17">
        <f>INT(SUMIF(Q331:Q332, "1", J331:J332))</f>
        <v>272</v>
      </c>
      <c r="K333" s="17"/>
      <c r="L333" s="17">
        <f>F333+H333+J333</f>
        <v>37640</v>
      </c>
      <c r="M333" s="15"/>
    </row>
    <row r="334" spans="1:20" ht="30" customHeight="1" x14ac:dyDescent="0.3">
      <c r="A334" s="9"/>
      <c r="B334" s="9"/>
      <c r="C334" s="10"/>
      <c r="D334" s="11"/>
      <c r="E334" s="11"/>
      <c r="F334" s="11"/>
      <c r="G334" s="11"/>
      <c r="H334" s="11"/>
      <c r="I334" s="11"/>
      <c r="J334" s="11"/>
      <c r="K334" s="11"/>
      <c r="L334" s="11"/>
      <c r="M334" s="9"/>
    </row>
    <row r="335" spans="1:20" ht="30" customHeight="1" x14ac:dyDescent="0.3">
      <c r="A335" s="57" t="s">
        <v>574</v>
      </c>
      <c r="B335" s="58"/>
      <c r="C335" s="58"/>
      <c r="D335" s="59"/>
      <c r="E335" s="59"/>
      <c r="F335" s="59"/>
      <c r="G335" s="59"/>
      <c r="H335" s="59"/>
      <c r="I335" s="59"/>
      <c r="J335" s="59"/>
      <c r="K335" s="59"/>
      <c r="L335" s="59"/>
      <c r="M335" s="13" t="s">
        <v>575</v>
      </c>
    </row>
    <row r="336" spans="1:20" ht="30" customHeight="1" x14ac:dyDescent="0.3">
      <c r="A336" s="6" t="s">
        <v>319</v>
      </c>
      <c r="B336" s="6" t="s">
        <v>316</v>
      </c>
      <c r="C336" s="5" t="s">
        <v>317</v>
      </c>
      <c r="D336" s="11">
        <v>0.04</v>
      </c>
      <c r="E336" s="11">
        <v>0</v>
      </c>
      <c r="F336" s="11">
        <f>ROUNDDOWN(D336*E336, 1)</f>
        <v>0</v>
      </c>
      <c r="G336" s="11">
        <f>단가대비표!O80</f>
        <v>255231</v>
      </c>
      <c r="H336" s="11">
        <f>ROUNDDOWN(D336*G336, 1)</f>
        <v>10209.200000000001</v>
      </c>
      <c r="I336" s="11">
        <v>0</v>
      </c>
      <c r="J336" s="11">
        <f>ROUNDDOWN(D336*I336, 1)</f>
        <v>0</v>
      </c>
      <c r="K336" s="11">
        <f t="shared" ref="K336:L338" si="42">E336+G336+I336</f>
        <v>255231</v>
      </c>
      <c r="L336" s="11">
        <f t="shared" si="42"/>
        <v>10209.200000000001</v>
      </c>
      <c r="M336" s="6" t="s">
        <v>318</v>
      </c>
      <c r="O336" s="12" t="s">
        <v>381</v>
      </c>
      <c r="P336" s="12" t="s">
        <v>380</v>
      </c>
      <c r="Q336">
        <v>1</v>
      </c>
    </row>
    <row r="337" spans="1:20" ht="30" customHeight="1" x14ac:dyDescent="0.3">
      <c r="A337" s="6" t="s">
        <v>323</v>
      </c>
      <c r="B337" s="6" t="s">
        <v>316</v>
      </c>
      <c r="C337" s="5" t="s">
        <v>317</v>
      </c>
      <c r="D337" s="11">
        <v>0.02</v>
      </c>
      <c r="E337" s="11">
        <v>0</v>
      </c>
      <c r="F337" s="11">
        <f>ROUNDDOWN(D337*E337, 1)</f>
        <v>0</v>
      </c>
      <c r="G337" s="11">
        <f>단가대비표!O82</f>
        <v>171037</v>
      </c>
      <c r="H337" s="11">
        <f>ROUNDDOWN(D337*G337, 1)</f>
        <v>3420.7</v>
      </c>
      <c r="I337" s="11">
        <v>0</v>
      </c>
      <c r="J337" s="11">
        <f>ROUNDDOWN(D337*I337, 1)</f>
        <v>0</v>
      </c>
      <c r="K337" s="11">
        <f t="shared" si="42"/>
        <v>171037</v>
      </c>
      <c r="L337" s="11">
        <f t="shared" si="42"/>
        <v>3420.7</v>
      </c>
      <c r="M337" s="6" t="s">
        <v>322</v>
      </c>
      <c r="O337" s="12" t="s">
        <v>381</v>
      </c>
      <c r="P337" s="12" t="s">
        <v>380</v>
      </c>
      <c r="Q337">
        <v>1</v>
      </c>
    </row>
    <row r="338" spans="1:20" ht="30" customHeight="1" x14ac:dyDescent="0.3">
      <c r="A338" s="6" t="s">
        <v>404</v>
      </c>
      <c r="B338" s="9" t="str">
        <f>"인력품의 " &amp; N338*100 &amp; "%"</f>
        <v>인력품의 2%</v>
      </c>
      <c r="C338" s="5" t="s">
        <v>405</v>
      </c>
      <c r="D338" s="11">
        <v>1</v>
      </c>
      <c r="E338" s="11">
        <v>0</v>
      </c>
      <c r="F338" s="11">
        <v>0</v>
      </c>
      <c r="G338" s="11">
        <v>0</v>
      </c>
      <c r="H338" s="11">
        <v>0</v>
      </c>
      <c r="I338" s="11">
        <f>SUMIF(O336:O338, "02", H336:H338)</f>
        <v>13629.900000000001</v>
      </c>
      <c r="J338" s="11">
        <f>ROUNDDOWN((I338)*N338, 1)</f>
        <v>272.5</v>
      </c>
      <c r="K338" s="11">
        <f t="shared" si="42"/>
        <v>13629.900000000001</v>
      </c>
      <c r="L338" s="11">
        <f t="shared" si="42"/>
        <v>272.5</v>
      </c>
      <c r="M338" s="9"/>
      <c r="N338">
        <v>0.02</v>
      </c>
      <c r="P338" s="12" t="s">
        <v>380</v>
      </c>
      <c r="Q338">
        <v>1</v>
      </c>
      <c r="R338" s="12" t="s">
        <v>406</v>
      </c>
      <c r="S338" s="12" t="s">
        <v>407</v>
      </c>
      <c r="T338" s="12" t="s">
        <v>408</v>
      </c>
    </row>
    <row r="339" spans="1:20" ht="30" customHeight="1" x14ac:dyDescent="0.3">
      <c r="A339" s="14" t="s">
        <v>382</v>
      </c>
      <c r="B339" s="15"/>
      <c r="C339" s="16"/>
      <c r="D339" s="17"/>
      <c r="E339" s="17"/>
      <c r="F339" s="17">
        <f>INT(SUMIF(Q336:Q338, "1", F336:F338))</f>
        <v>0</v>
      </c>
      <c r="G339" s="17"/>
      <c r="H339" s="17">
        <f>INT(SUMIF(Q336:Q338, "1", H336:H338))</f>
        <v>13629</v>
      </c>
      <c r="I339" s="17"/>
      <c r="J339" s="17">
        <f>INT(SUMIF(Q336:Q338, "1", J336:J338))</f>
        <v>272</v>
      </c>
      <c r="K339" s="17"/>
      <c r="L339" s="17">
        <f>F339+H339+J339</f>
        <v>13901</v>
      </c>
      <c r="M339" s="15"/>
    </row>
    <row r="340" spans="1:20" ht="30" customHeight="1" x14ac:dyDescent="0.3">
      <c r="A340" s="9"/>
      <c r="B340" s="9"/>
      <c r="C340" s="10"/>
      <c r="D340" s="11"/>
      <c r="E340" s="11"/>
      <c r="F340" s="11"/>
      <c r="G340" s="11"/>
      <c r="H340" s="11"/>
      <c r="I340" s="11"/>
      <c r="J340" s="11"/>
      <c r="K340" s="11"/>
      <c r="L340" s="11"/>
      <c r="M340" s="9"/>
    </row>
    <row r="341" spans="1:20" ht="30" customHeight="1" x14ac:dyDescent="0.3">
      <c r="A341" s="57" t="s">
        <v>576</v>
      </c>
      <c r="B341" s="58"/>
      <c r="C341" s="58"/>
      <c r="D341" s="59"/>
      <c r="E341" s="59"/>
      <c r="F341" s="59"/>
      <c r="G341" s="59"/>
      <c r="H341" s="59"/>
      <c r="I341" s="59"/>
      <c r="J341" s="59"/>
      <c r="K341" s="59"/>
      <c r="L341" s="59"/>
      <c r="M341" s="13" t="s">
        <v>577</v>
      </c>
    </row>
    <row r="342" spans="1:20" ht="30" customHeight="1" x14ac:dyDescent="0.3">
      <c r="A342" s="6" t="s">
        <v>319</v>
      </c>
      <c r="B342" s="6" t="s">
        <v>316</v>
      </c>
      <c r="C342" s="5" t="s">
        <v>317</v>
      </c>
      <c r="D342" s="11">
        <v>3.3333000000000002E-2</v>
      </c>
      <c r="E342" s="11">
        <v>0</v>
      </c>
      <c r="F342" s="11">
        <f>ROUNDDOWN(D342*E342, 1)</f>
        <v>0</v>
      </c>
      <c r="G342" s="11">
        <f>단가대비표!O80</f>
        <v>255231</v>
      </c>
      <c r="H342" s="11">
        <f>ROUNDDOWN(D342*G342, 1)</f>
        <v>8507.6</v>
      </c>
      <c r="I342" s="11">
        <v>0</v>
      </c>
      <c r="J342" s="11">
        <f>ROUNDDOWN(D342*I342, 1)</f>
        <v>0</v>
      </c>
      <c r="K342" s="11">
        <f t="shared" ref="K342:L344" si="43">E342+G342+I342</f>
        <v>255231</v>
      </c>
      <c r="L342" s="11">
        <f t="shared" si="43"/>
        <v>8507.6</v>
      </c>
      <c r="M342" s="6" t="s">
        <v>318</v>
      </c>
      <c r="O342" s="12" t="s">
        <v>381</v>
      </c>
      <c r="P342" s="12" t="s">
        <v>380</v>
      </c>
      <c r="Q342">
        <v>1</v>
      </c>
    </row>
    <row r="343" spans="1:20" ht="30" customHeight="1" x14ac:dyDescent="0.3">
      <c r="A343" s="6" t="s">
        <v>323</v>
      </c>
      <c r="B343" s="6" t="s">
        <v>316</v>
      </c>
      <c r="C343" s="5" t="s">
        <v>317</v>
      </c>
      <c r="D343" s="11">
        <v>1.6666E-2</v>
      </c>
      <c r="E343" s="11">
        <v>0</v>
      </c>
      <c r="F343" s="11">
        <f>ROUNDDOWN(D343*E343, 1)</f>
        <v>0</v>
      </c>
      <c r="G343" s="11">
        <f>단가대비표!O82</f>
        <v>171037</v>
      </c>
      <c r="H343" s="11">
        <f>ROUNDDOWN(D343*G343, 1)</f>
        <v>2850.5</v>
      </c>
      <c r="I343" s="11">
        <v>0</v>
      </c>
      <c r="J343" s="11">
        <f>ROUNDDOWN(D343*I343, 1)</f>
        <v>0</v>
      </c>
      <c r="K343" s="11">
        <f t="shared" si="43"/>
        <v>171037</v>
      </c>
      <c r="L343" s="11">
        <f t="shared" si="43"/>
        <v>2850.5</v>
      </c>
      <c r="M343" s="6" t="s">
        <v>322</v>
      </c>
      <c r="O343" s="12" t="s">
        <v>381</v>
      </c>
      <c r="P343" s="12" t="s">
        <v>380</v>
      </c>
      <c r="Q343">
        <v>1</v>
      </c>
    </row>
    <row r="344" spans="1:20" ht="30" customHeight="1" x14ac:dyDescent="0.3">
      <c r="A344" s="6" t="s">
        <v>404</v>
      </c>
      <c r="B344" s="9" t="str">
        <f>"인력품의 " &amp; N344*100 &amp; "%"</f>
        <v>인력품의 6%</v>
      </c>
      <c r="C344" s="5" t="s">
        <v>405</v>
      </c>
      <c r="D344" s="11">
        <v>1</v>
      </c>
      <c r="E344" s="11">
        <v>0</v>
      </c>
      <c r="F344" s="11">
        <v>0</v>
      </c>
      <c r="G344" s="11">
        <v>0</v>
      </c>
      <c r="H344" s="11">
        <v>0</v>
      </c>
      <c r="I344" s="11">
        <f>SUMIF(O342:O344, "02", H342:H344)</f>
        <v>11358.1</v>
      </c>
      <c r="J344" s="11">
        <f>ROUNDDOWN((I344)*N344, 1)</f>
        <v>681.4</v>
      </c>
      <c r="K344" s="11">
        <f t="shared" si="43"/>
        <v>11358.1</v>
      </c>
      <c r="L344" s="11">
        <f t="shared" si="43"/>
        <v>681.4</v>
      </c>
      <c r="M344" s="9"/>
      <c r="N344">
        <v>0.06</v>
      </c>
      <c r="P344" s="12" t="s">
        <v>380</v>
      </c>
      <c r="Q344">
        <v>1</v>
      </c>
      <c r="R344" s="12" t="s">
        <v>406</v>
      </c>
      <c r="S344" s="12" t="s">
        <v>407</v>
      </c>
      <c r="T344" s="12" t="s">
        <v>408</v>
      </c>
    </row>
    <row r="345" spans="1:20" ht="30" customHeight="1" x14ac:dyDescent="0.3">
      <c r="A345" s="14" t="s">
        <v>382</v>
      </c>
      <c r="B345" s="15"/>
      <c r="C345" s="16"/>
      <c r="D345" s="17"/>
      <c r="E345" s="17"/>
      <c r="F345" s="17">
        <f>INT(SUMIF(Q342:Q344, "1", F342:F344))</f>
        <v>0</v>
      </c>
      <c r="G345" s="17"/>
      <c r="H345" s="17">
        <f>INT(SUMIF(Q342:Q344, "1", H342:H344))</f>
        <v>11358</v>
      </c>
      <c r="I345" s="17"/>
      <c r="J345" s="17">
        <f>INT(SUMIF(Q342:Q344, "1", J342:J344))</f>
        <v>681</v>
      </c>
      <c r="K345" s="17"/>
      <c r="L345" s="17">
        <f>F345+H345+J345</f>
        <v>12039</v>
      </c>
      <c r="M345" s="15"/>
    </row>
    <row r="346" spans="1:20" ht="30" customHeight="1" x14ac:dyDescent="0.3">
      <c r="A346" s="9"/>
      <c r="B346" s="9"/>
      <c r="C346" s="10"/>
      <c r="D346" s="11"/>
      <c r="E346" s="11"/>
      <c r="F346" s="11"/>
      <c r="G346" s="11"/>
      <c r="H346" s="11"/>
      <c r="I346" s="11"/>
      <c r="J346" s="11"/>
      <c r="K346" s="11"/>
      <c r="L346" s="11"/>
      <c r="M346" s="9"/>
    </row>
    <row r="347" spans="1:20" ht="30" customHeight="1" x14ac:dyDescent="0.3">
      <c r="A347" s="57" t="s">
        <v>578</v>
      </c>
      <c r="B347" s="58"/>
      <c r="C347" s="58"/>
      <c r="D347" s="59"/>
      <c r="E347" s="59"/>
      <c r="F347" s="59"/>
      <c r="G347" s="59"/>
      <c r="H347" s="59"/>
      <c r="I347" s="59"/>
      <c r="J347" s="59"/>
      <c r="K347" s="59"/>
      <c r="L347" s="59"/>
      <c r="M347" s="13" t="s">
        <v>579</v>
      </c>
    </row>
    <row r="348" spans="1:20" ht="30" customHeight="1" x14ac:dyDescent="0.3">
      <c r="A348" s="6" t="s">
        <v>319</v>
      </c>
      <c r="B348" s="6" t="s">
        <v>316</v>
      </c>
      <c r="C348" s="5" t="s">
        <v>317</v>
      </c>
      <c r="D348" s="11">
        <v>3.5000000000000003E-2</v>
      </c>
      <c r="E348" s="11">
        <v>0</v>
      </c>
      <c r="F348" s="11">
        <f>ROUNDDOWN(D348*E348, 1)</f>
        <v>0</v>
      </c>
      <c r="G348" s="11">
        <f>단가대비표!O80</f>
        <v>255231</v>
      </c>
      <c r="H348" s="11">
        <f>ROUNDDOWN(D348*G348, 1)</f>
        <v>8933</v>
      </c>
      <c r="I348" s="11">
        <v>0</v>
      </c>
      <c r="J348" s="11">
        <f>ROUNDDOWN(D348*I348, 1)</f>
        <v>0</v>
      </c>
      <c r="K348" s="11">
        <f>E348+G348+I348</f>
        <v>255231</v>
      </c>
      <c r="L348" s="11">
        <f>F348+H348+J348</f>
        <v>8933</v>
      </c>
      <c r="M348" s="6" t="s">
        <v>318</v>
      </c>
      <c r="O348" s="12" t="s">
        <v>381</v>
      </c>
      <c r="P348" s="12" t="s">
        <v>380</v>
      </c>
      <c r="Q348">
        <v>1</v>
      </c>
    </row>
    <row r="349" spans="1:20" ht="30" customHeight="1" x14ac:dyDescent="0.3">
      <c r="A349" s="6" t="s">
        <v>404</v>
      </c>
      <c r="B349" s="9" t="str">
        <f>"인력품의 " &amp; N349*100 &amp; "%"</f>
        <v>인력품의 4%</v>
      </c>
      <c r="C349" s="5" t="s">
        <v>405</v>
      </c>
      <c r="D349" s="11">
        <v>1</v>
      </c>
      <c r="E349" s="11">
        <v>0</v>
      </c>
      <c r="F349" s="11">
        <v>0</v>
      </c>
      <c r="G349" s="11">
        <v>0</v>
      </c>
      <c r="H349" s="11">
        <v>0</v>
      </c>
      <c r="I349" s="11">
        <f>SUMIF(O348:O349, "02", H348:H349)</f>
        <v>8933</v>
      </c>
      <c r="J349" s="11">
        <f>ROUNDDOWN((I349)*N349, 1)</f>
        <v>357.3</v>
      </c>
      <c r="K349" s="11">
        <f>E349+G349+I349</f>
        <v>8933</v>
      </c>
      <c r="L349" s="11">
        <f>F349+H349+J349</f>
        <v>357.3</v>
      </c>
      <c r="M349" s="9"/>
      <c r="N349">
        <v>0.04</v>
      </c>
      <c r="P349" s="12" t="s">
        <v>380</v>
      </c>
      <c r="Q349">
        <v>1</v>
      </c>
      <c r="R349" s="12" t="s">
        <v>406</v>
      </c>
      <c r="S349" s="12" t="s">
        <v>407</v>
      </c>
      <c r="T349" s="12" t="s">
        <v>408</v>
      </c>
    </row>
    <row r="350" spans="1:20" ht="30" customHeight="1" x14ac:dyDescent="0.3">
      <c r="A350" s="14" t="s">
        <v>382</v>
      </c>
      <c r="B350" s="15"/>
      <c r="C350" s="16"/>
      <c r="D350" s="17"/>
      <c r="E350" s="17"/>
      <c r="F350" s="17">
        <f>INT(SUMIF(Q348:Q349, "1", F348:F349))</f>
        <v>0</v>
      </c>
      <c r="G350" s="17"/>
      <c r="H350" s="17">
        <f>INT(SUMIF(Q348:Q349, "1", H348:H349))</f>
        <v>8933</v>
      </c>
      <c r="I350" s="17"/>
      <c r="J350" s="17">
        <f>INT(SUMIF(Q348:Q349, "1", J348:J349))</f>
        <v>357</v>
      </c>
      <c r="K350" s="17"/>
      <c r="L350" s="17">
        <f>F350+H350+J350</f>
        <v>9290</v>
      </c>
      <c r="M350" s="15"/>
    </row>
    <row r="351" spans="1:20" ht="30" customHeight="1" x14ac:dyDescent="0.3">
      <c r="A351" s="9"/>
      <c r="B351" s="9"/>
      <c r="C351" s="10"/>
      <c r="D351" s="11"/>
      <c r="E351" s="11"/>
      <c r="F351" s="11"/>
      <c r="G351" s="11"/>
      <c r="H351" s="11"/>
      <c r="I351" s="11"/>
      <c r="J351" s="11"/>
      <c r="K351" s="11"/>
      <c r="L351" s="11"/>
      <c r="M351" s="9"/>
    </row>
    <row r="352" spans="1:20" ht="30" customHeight="1" x14ac:dyDescent="0.3">
      <c r="A352" s="57" t="s">
        <v>580</v>
      </c>
      <c r="B352" s="58"/>
      <c r="C352" s="58"/>
      <c r="D352" s="59"/>
      <c r="E352" s="59"/>
      <c r="F352" s="59"/>
      <c r="G352" s="59"/>
      <c r="H352" s="59"/>
      <c r="I352" s="59"/>
      <c r="J352" s="59"/>
      <c r="K352" s="59"/>
      <c r="L352" s="59"/>
      <c r="M352" s="15"/>
    </row>
    <row r="353" spans="1:20" ht="30" customHeight="1" x14ac:dyDescent="0.3">
      <c r="A353" s="6" t="s">
        <v>190</v>
      </c>
      <c r="B353" s="6" t="s">
        <v>191</v>
      </c>
      <c r="C353" s="5" t="s">
        <v>192</v>
      </c>
      <c r="D353" s="11">
        <v>10.4665</v>
      </c>
      <c r="E353" s="11">
        <f>단가대비표!O48</f>
        <v>3510</v>
      </c>
      <c r="F353" s="11">
        <f>ROUNDDOWN(D353*E353, 1)</f>
        <v>36737.4</v>
      </c>
      <c r="G353" s="11">
        <f>단가대비표!R48</f>
        <v>0</v>
      </c>
      <c r="H353" s="11">
        <f>ROUNDDOWN(D353*G353, 1)</f>
        <v>0</v>
      </c>
      <c r="I353" s="11">
        <v>0</v>
      </c>
      <c r="J353" s="11">
        <f>ROUNDDOWN(D353*I353, 1)</f>
        <v>0</v>
      </c>
      <c r="K353" s="11">
        <f t="shared" ref="K353:L355" si="44">E353+G353+I353</f>
        <v>3510</v>
      </c>
      <c r="L353" s="11">
        <f t="shared" si="44"/>
        <v>36737.4</v>
      </c>
      <c r="M353" s="6" t="s">
        <v>189</v>
      </c>
      <c r="O353" s="12" t="s">
        <v>379</v>
      </c>
      <c r="P353" s="12" t="s">
        <v>380</v>
      </c>
      <c r="Q353">
        <v>1</v>
      </c>
    </row>
    <row r="354" spans="1:20" ht="30" customHeight="1" x14ac:dyDescent="0.3">
      <c r="A354" s="6" t="s">
        <v>581</v>
      </c>
      <c r="B354" s="6" t="s">
        <v>582</v>
      </c>
      <c r="C354" s="5" t="s">
        <v>192</v>
      </c>
      <c r="D354" s="11">
        <v>9.5150000000000006</v>
      </c>
      <c r="E354" s="11">
        <f>일위대가목록!G61</f>
        <v>79</v>
      </c>
      <c r="F354" s="11">
        <f>ROUNDDOWN(D354*E354, 1)</f>
        <v>751.6</v>
      </c>
      <c r="G354" s="11">
        <f>일위대가목록!I61</f>
        <v>3960</v>
      </c>
      <c r="H354" s="11">
        <f>ROUNDDOWN(D354*G354, 1)</f>
        <v>37679.4</v>
      </c>
      <c r="I354" s="11">
        <f>일위대가목록!K61</f>
        <v>158</v>
      </c>
      <c r="J354" s="11">
        <f>ROUNDDOWN(D354*I354, 1)</f>
        <v>1503.3</v>
      </c>
      <c r="K354" s="11">
        <f t="shared" si="44"/>
        <v>4197</v>
      </c>
      <c r="L354" s="11">
        <f t="shared" si="44"/>
        <v>39934.300000000003</v>
      </c>
      <c r="M354" s="6" t="s">
        <v>583</v>
      </c>
      <c r="P354" s="12" t="s">
        <v>380</v>
      </c>
      <c r="Q354">
        <v>1</v>
      </c>
    </row>
    <row r="355" spans="1:20" ht="30" customHeight="1" x14ac:dyDescent="0.3">
      <c r="A355" s="6" t="s">
        <v>260</v>
      </c>
      <c r="B355" s="6" t="s">
        <v>261</v>
      </c>
      <c r="C355" s="5" t="s">
        <v>192</v>
      </c>
      <c r="D355" s="11">
        <v>0.66605000000000003</v>
      </c>
      <c r="E355" s="11">
        <f>단가대비표!O65</f>
        <v>-1700</v>
      </c>
      <c r="F355" s="11">
        <f>ROUNDDOWN(D355*E355, 1)</f>
        <v>-1132.2</v>
      </c>
      <c r="G355" s="11">
        <f>단가대비표!R65</f>
        <v>0</v>
      </c>
      <c r="H355" s="11">
        <f>ROUNDDOWN(D355*G355, 1)</f>
        <v>0</v>
      </c>
      <c r="I355" s="11">
        <v>0</v>
      </c>
      <c r="J355" s="11">
        <f>ROUNDDOWN(D355*I355, 1)</f>
        <v>0</v>
      </c>
      <c r="K355" s="11">
        <f t="shared" si="44"/>
        <v>-1700</v>
      </c>
      <c r="L355" s="11">
        <f t="shared" si="44"/>
        <v>-1132.2</v>
      </c>
      <c r="M355" s="6" t="s">
        <v>259</v>
      </c>
      <c r="O355" s="12" t="s">
        <v>379</v>
      </c>
      <c r="P355" s="12" t="s">
        <v>380</v>
      </c>
      <c r="Q355">
        <v>1</v>
      </c>
    </row>
    <row r="356" spans="1:20" ht="30" customHeight="1" x14ac:dyDescent="0.3">
      <c r="A356" s="14" t="s">
        <v>382</v>
      </c>
      <c r="B356" s="15"/>
      <c r="C356" s="16"/>
      <c r="D356" s="17"/>
      <c r="E356" s="17"/>
      <c r="F356" s="17">
        <f>INT(SUMIF(Q353:Q355, "1", F353:F355))</f>
        <v>36356</v>
      </c>
      <c r="G356" s="17"/>
      <c r="H356" s="17">
        <f>INT(SUMIF(Q353:Q355, "1", H353:H355))</f>
        <v>37679</v>
      </c>
      <c r="I356" s="17"/>
      <c r="J356" s="17">
        <f>INT(SUMIF(Q353:Q355, "1", J353:J355))</f>
        <v>1503</v>
      </c>
      <c r="K356" s="17"/>
      <c r="L356" s="17">
        <f>F356+H356+J356</f>
        <v>75538</v>
      </c>
      <c r="M356" s="15"/>
    </row>
    <row r="357" spans="1:20" ht="30" customHeight="1" x14ac:dyDescent="0.3">
      <c r="A357" s="9"/>
      <c r="B357" s="9"/>
      <c r="C357" s="10"/>
      <c r="D357" s="11"/>
      <c r="E357" s="11"/>
      <c r="F357" s="11"/>
      <c r="G357" s="11"/>
      <c r="H357" s="11"/>
      <c r="I357" s="11"/>
      <c r="J357" s="11"/>
      <c r="K357" s="11"/>
      <c r="L357" s="11"/>
      <c r="M357" s="9"/>
    </row>
    <row r="358" spans="1:20" ht="30" customHeight="1" x14ac:dyDescent="0.3">
      <c r="A358" s="57" t="s">
        <v>584</v>
      </c>
      <c r="B358" s="58"/>
      <c r="C358" s="58"/>
      <c r="D358" s="59"/>
      <c r="E358" s="59"/>
      <c r="F358" s="59"/>
      <c r="G358" s="59"/>
      <c r="H358" s="59"/>
      <c r="I358" s="59"/>
      <c r="J358" s="59"/>
      <c r="K358" s="59"/>
      <c r="L358" s="59"/>
      <c r="M358" s="13" t="s">
        <v>585</v>
      </c>
    </row>
    <row r="359" spans="1:20" ht="30" customHeight="1" x14ac:dyDescent="0.3">
      <c r="A359" s="6" t="s">
        <v>334</v>
      </c>
      <c r="B359" s="6" t="s">
        <v>316</v>
      </c>
      <c r="C359" s="5" t="s">
        <v>317</v>
      </c>
      <c r="D359" s="11">
        <v>9.1699999999999993E-3</v>
      </c>
      <c r="E359" s="11">
        <v>0</v>
      </c>
      <c r="F359" s="11">
        <f>ROUNDDOWN(D359*E359, 1)</f>
        <v>0</v>
      </c>
      <c r="G359" s="11">
        <f>단가대비표!O87</f>
        <v>237686</v>
      </c>
      <c r="H359" s="11">
        <f>ROUNDDOWN(D359*G359, 1)</f>
        <v>2179.5</v>
      </c>
      <c r="I359" s="11">
        <v>0</v>
      </c>
      <c r="J359" s="11">
        <f>ROUNDDOWN(D359*I359, 1)</f>
        <v>0</v>
      </c>
      <c r="K359" s="11">
        <f t="shared" ref="K359:L364" si="45">E359+G359+I359</f>
        <v>237686</v>
      </c>
      <c r="L359" s="11">
        <f t="shared" si="45"/>
        <v>2179.5</v>
      </c>
      <c r="M359" s="6" t="s">
        <v>333</v>
      </c>
      <c r="O359" s="12" t="s">
        <v>381</v>
      </c>
      <c r="P359" s="12" t="s">
        <v>380</v>
      </c>
      <c r="Q359">
        <v>1</v>
      </c>
    </row>
    <row r="360" spans="1:20" ht="30" customHeight="1" x14ac:dyDescent="0.3">
      <c r="A360" s="6" t="s">
        <v>327</v>
      </c>
      <c r="B360" s="6" t="s">
        <v>316</v>
      </c>
      <c r="C360" s="5" t="s">
        <v>317</v>
      </c>
      <c r="D360" s="11">
        <v>3.3400000000000001E-3</v>
      </c>
      <c r="E360" s="11">
        <v>0</v>
      </c>
      <c r="F360" s="11">
        <f>ROUNDDOWN(D360*E360, 1)</f>
        <v>0</v>
      </c>
      <c r="G360" s="11">
        <f>단가대비표!O84</f>
        <v>280178</v>
      </c>
      <c r="H360" s="11">
        <f>ROUNDDOWN(D360*G360, 1)</f>
        <v>935.7</v>
      </c>
      <c r="I360" s="11">
        <v>0</v>
      </c>
      <c r="J360" s="11">
        <f>ROUNDDOWN(D360*I360, 1)</f>
        <v>0</v>
      </c>
      <c r="K360" s="11">
        <f t="shared" si="45"/>
        <v>280178</v>
      </c>
      <c r="L360" s="11">
        <f t="shared" si="45"/>
        <v>935.7</v>
      </c>
      <c r="M360" s="6" t="s">
        <v>326</v>
      </c>
      <c r="O360" s="12" t="s">
        <v>381</v>
      </c>
      <c r="P360" s="12" t="s">
        <v>380</v>
      </c>
      <c r="Q360">
        <v>1</v>
      </c>
    </row>
    <row r="361" spans="1:20" ht="30" customHeight="1" x14ac:dyDescent="0.3">
      <c r="A361" s="6" t="s">
        <v>336</v>
      </c>
      <c r="B361" s="6" t="s">
        <v>316</v>
      </c>
      <c r="C361" s="5" t="s">
        <v>317</v>
      </c>
      <c r="D361" s="11">
        <v>2.5000000000000001E-3</v>
      </c>
      <c r="E361" s="11">
        <v>0</v>
      </c>
      <c r="F361" s="11">
        <f>ROUNDDOWN(D361*E361, 1)</f>
        <v>0</v>
      </c>
      <c r="G361" s="11">
        <f>단가대비표!O88</f>
        <v>224490</v>
      </c>
      <c r="H361" s="11">
        <f>ROUNDDOWN(D361*G361, 1)</f>
        <v>561.20000000000005</v>
      </c>
      <c r="I361" s="11">
        <v>0</v>
      </c>
      <c r="J361" s="11">
        <f>ROUNDDOWN(D361*I361, 1)</f>
        <v>0</v>
      </c>
      <c r="K361" s="11">
        <f t="shared" si="45"/>
        <v>224490</v>
      </c>
      <c r="L361" s="11">
        <f t="shared" si="45"/>
        <v>561.20000000000005</v>
      </c>
      <c r="M361" s="6" t="s">
        <v>335</v>
      </c>
      <c r="O361" s="12" t="s">
        <v>381</v>
      </c>
      <c r="P361" s="12" t="s">
        <v>380</v>
      </c>
      <c r="Q361">
        <v>1</v>
      </c>
    </row>
    <row r="362" spans="1:20" ht="30" customHeight="1" x14ac:dyDescent="0.3">
      <c r="A362" s="6" t="s">
        <v>323</v>
      </c>
      <c r="B362" s="6" t="s">
        <v>316</v>
      </c>
      <c r="C362" s="5" t="s">
        <v>317</v>
      </c>
      <c r="D362" s="11">
        <v>1.66E-3</v>
      </c>
      <c r="E362" s="11">
        <v>0</v>
      </c>
      <c r="F362" s="11">
        <f>ROUNDDOWN(D362*E362, 1)</f>
        <v>0</v>
      </c>
      <c r="G362" s="11">
        <f>단가대비표!O82</f>
        <v>171037</v>
      </c>
      <c r="H362" s="11">
        <f>ROUNDDOWN(D362*G362, 1)</f>
        <v>283.89999999999998</v>
      </c>
      <c r="I362" s="11">
        <v>0</v>
      </c>
      <c r="J362" s="11">
        <f>ROUNDDOWN(D362*I362, 1)</f>
        <v>0</v>
      </c>
      <c r="K362" s="11">
        <f t="shared" si="45"/>
        <v>171037</v>
      </c>
      <c r="L362" s="11">
        <f t="shared" si="45"/>
        <v>283.89999999999998</v>
      </c>
      <c r="M362" s="6" t="s">
        <v>322</v>
      </c>
      <c r="O362" s="12" t="s">
        <v>381</v>
      </c>
      <c r="P362" s="12" t="s">
        <v>380</v>
      </c>
      <c r="Q362">
        <v>1</v>
      </c>
    </row>
    <row r="363" spans="1:20" ht="30" customHeight="1" x14ac:dyDescent="0.3">
      <c r="A363" s="6" t="s">
        <v>404</v>
      </c>
      <c r="B363" s="9" t="str">
        <f>"인력품의 " &amp; N363*100 &amp; "%"</f>
        <v>인력품의 4%</v>
      </c>
      <c r="C363" s="5" t="s">
        <v>405</v>
      </c>
      <c r="D363" s="11">
        <v>1</v>
      </c>
      <c r="E363" s="11">
        <v>0</v>
      </c>
      <c r="F363" s="11">
        <v>0</v>
      </c>
      <c r="G363" s="11">
        <v>0</v>
      </c>
      <c r="H363" s="11">
        <v>0</v>
      </c>
      <c r="I363" s="11">
        <f>SUMIF(O359:O364, "02", H359:H364)</f>
        <v>3960.2999999999997</v>
      </c>
      <c r="J363" s="11">
        <f>ROUNDDOWN((I363)*N363, 1)</f>
        <v>158.4</v>
      </c>
      <c r="K363" s="11">
        <f t="shared" si="45"/>
        <v>3960.2999999999997</v>
      </c>
      <c r="L363" s="11">
        <f t="shared" si="45"/>
        <v>158.4</v>
      </c>
      <c r="M363" s="9"/>
      <c r="N363">
        <v>0.04</v>
      </c>
      <c r="P363" s="12" t="s">
        <v>380</v>
      </c>
      <c r="Q363">
        <v>1</v>
      </c>
      <c r="R363" s="12" t="s">
        <v>406</v>
      </c>
      <c r="S363" s="12" t="s">
        <v>407</v>
      </c>
      <c r="T363" s="12" t="s">
        <v>408</v>
      </c>
    </row>
    <row r="364" spans="1:20" ht="30" customHeight="1" x14ac:dyDescent="0.3">
      <c r="A364" s="6" t="s">
        <v>411</v>
      </c>
      <c r="B364" s="9" t="str">
        <f>"인력품의 " &amp; N364*100 &amp; "%"</f>
        <v>인력품의 2%</v>
      </c>
      <c r="C364" s="5" t="s">
        <v>405</v>
      </c>
      <c r="D364" s="11">
        <v>1</v>
      </c>
      <c r="E364" s="11">
        <f>SUMIF(O359:O364, "02", H359:H364)</f>
        <v>3960.2999999999997</v>
      </c>
      <c r="F364" s="11">
        <f>ROUNDDOWN((E364)*N364, 1)</f>
        <v>79.2</v>
      </c>
      <c r="G364" s="11">
        <v>0</v>
      </c>
      <c r="H364" s="11">
        <v>0</v>
      </c>
      <c r="I364" s="11">
        <v>0</v>
      </c>
      <c r="J364" s="11">
        <v>0</v>
      </c>
      <c r="K364" s="11">
        <f t="shared" si="45"/>
        <v>3960.2999999999997</v>
      </c>
      <c r="L364" s="11">
        <f t="shared" si="45"/>
        <v>79.2</v>
      </c>
      <c r="M364" s="9"/>
      <c r="N364">
        <v>0.02</v>
      </c>
      <c r="P364" s="12" t="s">
        <v>380</v>
      </c>
      <c r="Q364">
        <v>1</v>
      </c>
      <c r="R364" s="12" t="s">
        <v>476</v>
      </c>
      <c r="S364" s="12" t="s">
        <v>407</v>
      </c>
      <c r="T364" s="12" t="s">
        <v>14</v>
      </c>
    </row>
    <row r="365" spans="1:20" ht="30" customHeight="1" x14ac:dyDescent="0.3">
      <c r="A365" s="14" t="s">
        <v>382</v>
      </c>
      <c r="B365" s="15"/>
      <c r="C365" s="16"/>
      <c r="D365" s="17"/>
      <c r="E365" s="17"/>
      <c r="F365" s="17">
        <f>INT(SUMIF(Q359:Q364, "1", F359:F364))</f>
        <v>79</v>
      </c>
      <c r="G365" s="17"/>
      <c r="H365" s="17">
        <f>INT(SUMIF(Q359:Q364, "1", H359:H364))</f>
        <v>3960</v>
      </c>
      <c r="I365" s="17"/>
      <c r="J365" s="17">
        <f>INT(SUMIF(Q359:Q364, "1", J359:J364))</f>
        <v>158</v>
      </c>
      <c r="K365" s="17"/>
      <c r="L365" s="17">
        <f>F365+H365+J365</f>
        <v>4197</v>
      </c>
      <c r="M365" s="15"/>
    </row>
    <row r="366" spans="1:20" ht="30" customHeight="1" x14ac:dyDescent="0.3">
      <c r="A366" s="9"/>
      <c r="B366" s="9"/>
      <c r="C366" s="10"/>
      <c r="D366" s="11"/>
      <c r="E366" s="11"/>
      <c r="F366" s="11"/>
      <c r="G366" s="11"/>
      <c r="H366" s="11"/>
      <c r="I366" s="11"/>
      <c r="J366" s="11"/>
      <c r="K366" s="11"/>
      <c r="L366" s="11"/>
      <c r="M366" s="9"/>
    </row>
    <row r="367" spans="1:20" ht="30" customHeight="1" x14ac:dyDescent="0.3">
      <c r="A367" s="57" t="s">
        <v>586</v>
      </c>
      <c r="B367" s="58"/>
      <c r="C367" s="58"/>
      <c r="D367" s="59"/>
      <c r="E367" s="59"/>
      <c r="F367" s="59"/>
      <c r="G367" s="59"/>
      <c r="H367" s="59"/>
      <c r="I367" s="59"/>
      <c r="J367" s="59"/>
      <c r="K367" s="59"/>
      <c r="L367" s="59"/>
      <c r="M367" s="13" t="s">
        <v>515</v>
      </c>
    </row>
    <row r="368" spans="1:20" ht="30" customHeight="1" x14ac:dyDescent="0.3">
      <c r="A368" s="6" t="s">
        <v>332</v>
      </c>
      <c r="B368" s="6" t="s">
        <v>316</v>
      </c>
      <c r="C368" s="5" t="s">
        <v>317</v>
      </c>
      <c r="D368" s="11">
        <v>0.124</v>
      </c>
      <c r="E368" s="11">
        <v>0</v>
      </c>
      <c r="F368" s="11">
        <f>ROUNDDOWN(D368*E368, 1)</f>
        <v>0</v>
      </c>
      <c r="G368" s="11">
        <f>단가대비표!O86</f>
        <v>250389</v>
      </c>
      <c r="H368" s="11">
        <f>ROUNDDOWN(D368*G368, 1)</f>
        <v>31048.2</v>
      </c>
      <c r="I368" s="11">
        <v>0</v>
      </c>
      <c r="J368" s="11">
        <f>ROUNDDOWN(D368*I368, 1)</f>
        <v>0</v>
      </c>
      <c r="K368" s="11">
        <f>E368+G368+I368</f>
        <v>250389</v>
      </c>
      <c r="L368" s="11">
        <f>F368+H368+J368</f>
        <v>31048.2</v>
      </c>
      <c r="M368" s="6" t="s">
        <v>331</v>
      </c>
      <c r="O368" s="12" t="s">
        <v>381</v>
      </c>
      <c r="P368" s="12" t="s">
        <v>380</v>
      </c>
      <c r="Q368">
        <v>1</v>
      </c>
    </row>
    <row r="369" spans="1:20" ht="30" customHeight="1" x14ac:dyDescent="0.3">
      <c r="A369" s="6" t="s">
        <v>323</v>
      </c>
      <c r="B369" s="6" t="s">
        <v>316</v>
      </c>
      <c r="C369" s="5" t="s">
        <v>317</v>
      </c>
      <c r="D369" s="11">
        <v>1.7000000000000001E-2</v>
      </c>
      <c r="E369" s="11">
        <v>0</v>
      </c>
      <c r="F369" s="11">
        <f>ROUNDDOWN(D369*E369, 1)</f>
        <v>0</v>
      </c>
      <c r="G369" s="11">
        <f>단가대비표!O82</f>
        <v>171037</v>
      </c>
      <c r="H369" s="11">
        <f>ROUNDDOWN(D369*G369, 1)</f>
        <v>2907.6</v>
      </c>
      <c r="I369" s="11">
        <v>0</v>
      </c>
      <c r="J369" s="11">
        <f>ROUNDDOWN(D369*I369, 1)</f>
        <v>0</v>
      </c>
      <c r="K369" s="11">
        <f>E369+G369+I369</f>
        <v>171037</v>
      </c>
      <c r="L369" s="11">
        <f>F369+H369+J369</f>
        <v>2907.6</v>
      </c>
      <c r="M369" s="6" t="s">
        <v>322</v>
      </c>
      <c r="O369" s="12" t="s">
        <v>381</v>
      </c>
      <c r="P369" s="12" t="s">
        <v>380</v>
      </c>
      <c r="Q369">
        <v>1</v>
      </c>
    </row>
    <row r="370" spans="1:20" ht="30" customHeight="1" x14ac:dyDescent="0.3">
      <c r="A370" s="14" t="s">
        <v>382</v>
      </c>
      <c r="B370" s="15"/>
      <c r="C370" s="16"/>
      <c r="D370" s="17"/>
      <c r="E370" s="17"/>
      <c r="F370" s="17">
        <f>INT(SUMIF(Q368:Q369, "1", F368:F369))</f>
        <v>0</v>
      </c>
      <c r="G370" s="17"/>
      <c r="H370" s="17">
        <f>INT(SUMIF(Q368:Q369, "1", H368:H369))</f>
        <v>33955</v>
      </c>
      <c r="I370" s="17"/>
      <c r="J370" s="17">
        <f>INT(SUMIF(Q368:Q369, "1", J368:J369))</f>
        <v>0</v>
      </c>
      <c r="K370" s="17"/>
      <c r="L370" s="17">
        <f>F370+H370+J370</f>
        <v>33955</v>
      </c>
      <c r="M370" s="15"/>
    </row>
    <row r="371" spans="1:20" ht="30" customHeight="1" x14ac:dyDescent="0.3">
      <c r="A371" s="9"/>
      <c r="B371" s="9"/>
      <c r="C371" s="10"/>
      <c r="D371" s="11"/>
      <c r="E371" s="11"/>
      <c r="F371" s="11"/>
      <c r="G371" s="11"/>
      <c r="H371" s="11"/>
      <c r="I371" s="11"/>
      <c r="J371" s="11"/>
      <c r="K371" s="11"/>
      <c r="L371" s="11"/>
      <c r="M371" s="9"/>
    </row>
    <row r="372" spans="1:20" ht="30" customHeight="1" x14ac:dyDescent="0.3">
      <c r="A372" s="57" t="s">
        <v>587</v>
      </c>
      <c r="B372" s="58"/>
      <c r="C372" s="58"/>
      <c r="D372" s="59"/>
      <c r="E372" s="59"/>
      <c r="F372" s="59"/>
      <c r="G372" s="59"/>
      <c r="H372" s="59"/>
      <c r="I372" s="59"/>
      <c r="J372" s="59"/>
      <c r="K372" s="59"/>
      <c r="L372" s="59"/>
      <c r="M372" s="13" t="s">
        <v>588</v>
      </c>
    </row>
    <row r="373" spans="1:20" ht="30" customHeight="1" x14ac:dyDescent="0.3">
      <c r="A373" s="6" t="s">
        <v>321</v>
      </c>
      <c r="B373" s="6" t="s">
        <v>316</v>
      </c>
      <c r="C373" s="5" t="s">
        <v>317</v>
      </c>
      <c r="D373" s="11">
        <v>3.5000000000000003E-2</v>
      </c>
      <c r="E373" s="11">
        <v>0</v>
      </c>
      <c r="F373" s="11">
        <f>ROUNDDOWN(D373*E373, 1)</f>
        <v>0</v>
      </c>
      <c r="G373" s="11">
        <f>단가대비표!O81</f>
        <v>258362</v>
      </c>
      <c r="H373" s="11">
        <f>ROUNDDOWN(D373*G373, 1)</f>
        <v>9042.6</v>
      </c>
      <c r="I373" s="11">
        <v>0</v>
      </c>
      <c r="J373" s="11">
        <f>ROUNDDOWN(D373*I373, 1)</f>
        <v>0</v>
      </c>
      <c r="K373" s="11">
        <f t="shared" ref="K373:L377" si="46">E373+G373+I373</f>
        <v>258362</v>
      </c>
      <c r="L373" s="11">
        <f t="shared" si="46"/>
        <v>9042.6</v>
      </c>
      <c r="M373" s="6" t="s">
        <v>320</v>
      </c>
      <c r="O373" s="12" t="s">
        <v>381</v>
      </c>
      <c r="P373" s="12" t="s">
        <v>380</v>
      </c>
      <c r="Q373">
        <v>1</v>
      </c>
    </row>
    <row r="374" spans="1:20" ht="30" customHeight="1" x14ac:dyDescent="0.3">
      <c r="A374" s="6" t="s">
        <v>323</v>
      </c>
      <c r="B374" s="6" t="s">
        <v>316</v>
      </c>
      <c r="C374" s="5" t="s">
        <v>317</v>
      </c>
      <c r="D374" s="11">
        <v>0.01</v>
      </c>
      <c r="E374" s="11">
        <v>0</v>
      </c>
      <c r="F374" s="11">
        <f>ROUNDDOWN(D374*E374, 1)</f>
        <v>0</v>
      </c>
      <c r="G374" s="11">
        <f>단가대비표!O82</f>
        <v>171037</v>
      </c>
      <c r="H374" s="11">
        <f>ROUNDDOWN(D374*G374, 1)</f>
        <v>1710.3</v>
      </c>
      <c r="I374" s="11">
        <v>0</v>
      </c>
      <c r="J374" s="11">
        <f>ROUNDDOWN(D374*I374, 1)</f>
        <v>0</v>
      </c>
      <c r="K374" s="11">
        <f t="shared" si="46"/>
        <v>171037</v>
      </c>
      <c r="L374" s="11">
        <f t="shared" si="46"/>
        <v>1710.3</v>
      </c>
      <c r="M374" s="6" t="s">
        <v>322</v>
      </c>
      <c r="O374" s="12" t="s">
        <v>381</v>
      </c>
      <c r="P374" s="12" t="s">
        <v>380</v>
      </c>
      <c r="Q374">
        <v>1</v>
      </c>
    </row>
    <row r="375" spans="1:20" ht="30" customHeight="1" x14ac:dyDescent="0.3">
      <c r="A375" s="6" t="s">
        <v>589</v>
      </c>
      <c r="B375" s="9" t="str">
        <f>"인력품의 " &amp; N375*100 &amp; "%"</f>
        <v>인력품의 4%</v>
      </c>
      <c r="C375" s="5" t="s">
        <v>405</v>
      </c>
      <c r="D375" s="11">
        <v>1</v>
      </c>
      <c r="E375" s="11">
        <f>SUMIF(O373:O377, "02", H373:H377)</f>
        <v>10752.9</v>
      </c>
      <c r="F375" s="11">
        <f>ROUNDDOWN((E375)*N375, 1)</f>
        <v>430.1</v>
      </c>
      <c r="G375" s="11">
        <v>0</v>
      </c>
      <c r="H375" s="11">
        <v>0</v>
      </c>
      <c r="I375" s="11">
        <v>0</v>
      </c>
      <c r="J375" s="11">
        <v>0</v>
      </c>
      <c r="K375" s="11">
        <f t="shared" si="46"/>
        <v>10752.9</v>
      </c>
      <c r="L375" s="11">
        <f t="shared" si="46"/>
        <v>430.1</v>
      </c>
      <c r="M375" s="9"/>
      <c r="N375">
        <v>0.04</v>
      </c>
      <c r="P375" s="12" t="s">
        <v>380</v>
      </c>
      <c r="Q375">
        <v>1</v>
      </c>
      <c r="R375" s="12" t="s">
        <v>476</v>
      </c>
      <c r="S375" s="12" t="s">
        <v>407</v>
      </c>
      <c r="T375" s="12" t="s">
        <v>14</v>
      </c>
    </row>
    <row r="376" spans="1:20" ht="30" customHeight="1" x14ac:dyDescent="0.3">
      <c r="A376" s="6" t="s">
        <v>291</v>
      </c>
      <c r="B376" s="6" t="s">
        <v>299</v>
      </c>
      <c r="C376" s="5" t="s">
        <v>192</v>
      </c>
      <c r="D376" s="11">
        <v>0.32500000000000001</v>
      </c>
      <c r="E376" s="11">
        <f>단가대비표!O76</f>
        <v>1248</v>
      </c>
      <c r="F376" s="11">
        <f>ROUNDDOWN(D376*E376, 1)</f>
        <v>405.6</v>
      </c>
      <c r="G376" s="11">
        <f>단가대비표!R76</f>
        <v>0</v>
      </c>
      <c r="H376" s="11">
        <f>ROUNDDOWN(D376*G376, 1)</f>
        <v>0</v>
      </c>
      <c r="I376" s="11">
        <v>0</v>
      </c>
      <c r="J376" s="11">
        <f>ROUNDDOWN(D376*I376, 1)</f>
        <v>0</v>
      </c>
      <c r="K376" s="11">
        <f t="shared" si="46"/>
        <v>1248</v>
      </c>
      <c r="L376" s="11">
        <f t="shared" si="46"/>
        <v>405.6</v>
      </c>
      <c r="M376" s="6" t="s">
        <v>298</v>
      </c>
      <c r="O376" s="12" t="s">
        <v>379</v>
      </c>
      <c r="P376" s="12" t="s">
        <v>380</v>
      </c>
      <c r="Q376">
        <v>1</v>
      </c>
    </row>
    <row r="377" spans="1:20" ht="30" customHeight="1" x14ac:dyDescent="0.3">
      <c r="A377" s="6" t="s">
        <v>291</v>
      </c>
      <c r="B377" s="6" t="s">
        <v>297</v>
      </c>
      <c r="C377" s="5" t="s">
        <v>192</v>
      </c>
      <c r="D377" s="11">
        <v>0.45300000000000001</v>
      </c>
      <c r="E377" s="11">
        <f>단가대비표!O75</f>
        <v>3027</v>
      </c>
      <c r="F377" s="11">
        <f>ROUNDDOWN(D377*E377, 1)</f>
        <v>1371.2</v>
      </c>
      <c r="G377" s="11">
        <f>단가대비표!R75</f>
        <v>0</v>
      </c>
      <c r="H377" s="11">
        <f>ROUNDDOWN(D377*G377, 1)</f>
        <v>0</v>
      </c>
      <c r="I377" s="11">
        <v>0</v>
      </c>
      <c r="J377" s="11">
        <f>ROUNDDOWN(D377*I377, 1)</f>
        <v>0</v>
      </c>
      <c r="K377" s="11">
        <f t="shared" si="46"/>
        <v>3027</v>
      </c>
      <c r="L377" s="11">
        <f t="shared" si="46"/>
        <v>1371.2</v>
      </c>
      <c r="M377" s="6" t="s">
        <v>296</v>
      </c>
      <c r="O377" s="12" t="s">
        <v>379</v>
      </c>
      <c r="P377" s="12" t="s">
        <v>380</v>
      </c>
      <c r="Q377">
        <v>1</v>
      </c>
    </row>
    <row r="378" spans="1:20" ht="30" customHeight="1" x14ac:dyDescent="0.3">
      <c r="A378" s="14" t="s">
        <v>382</v>
      </c>
      <c r="B378" s="15"/>
      <c r="C378" s="16"/>
      <c r="D378" s="17"/>
      <c r="E378" s="17"/>
      <c r="F378" s="17">
        <f>INT(SUMIF(Q373:Q377, "1", F373:F377))</f>
        <v>2206</v>
      </c>
      <c r="G378" s="17"/>
      <c r="H378" s="17">
        <f>INT(SUMIF(Q373:Q377, "1", H373:H377))</f>
        <v>10752</v>
      </c>
      <c r="I378" s="17"/>
      <c r="J378" s="17">
        <f>INT(SUMIF(Q373:Q377, "1", J373:J377))</f>
        <v>0</v>
      </c>
      <c r="K378" s="17"/>
      <c r="L378" s="17">
        <f>F378+H378+J378</f>
        <v>12958</v>
      </c>
      <c r="M378" s="15"/>
    </row>
    <row r="379" spans="1:20" ht="30" customHeight="1" x14ac:dyDescent="0.3">
      <c r="A379" s="9"/>
      <c r="B379" s="9"/>
      <c r="C379" s="10"/>
      <c r="D379" s="11"/>
      <c r="E379" s="11"/>
      <c r="F379" s="11"/>
      <c r="G379" s="11"/>
      <c r="H379" s="11"/>
      <c r="I379" s="11"/>
      <c r="J379" s="11"/>
      <c r="K379" s="11"/>
      <c r="L379" s="11"/>
      <c r="M379" s="9"/>
    </row>
    <row r="380" spans="1:20" ht="30" customHeight="1" x14ac:dyDescent="0.3">
      <c r="A380" s="57" t="s">
        <v>590</v>
      </c>
      <c r="B380" s="58"/>
      <c r="C380" s="58"/>
      <c r="D380" s="59"/>
      <c r="E380" s="59"/>
      <c r="F380" s="59"/>
      <c r="G380" s="59"/>
      <c r="H380" s="59"/>
      <c r="I380" s="59"/>
      <c r="J380" s="59"/>
      <c r="K380" s="59"/>
      <c r="L380" s="59"/>
      <c r="M380" s="13" t="s">
        <v>591</v>
      </c>
    </row>
    <row r="381" spans="1:20" ht="30" customHeight="1" x14ac:dyDescent="0.3">
      <c r="A381" s="6" t="s">
        <v>285</v>
      </c>
      <c r="B381" s="6" t="s">
        <v>286</v>
      </c>
      <c r="C381" s="5" t="s">
        <v>186</v>
      </c>
      <c r="D381" s="11">
        <v>0.15</v>
      </c>
      <c r="E381" s="11">
        <f>단가대비표!O73</f>
        <v>8575</v>
      </c>
      <c r="F381" s="11">
        <f>ROUNDDOWN(D381*E381, 1)</f>
        <v>1286.2</v>
      </c>
      <c r="G381" s="11">
        <f>단가대비표!R73</f>
        <v>0</v>
      </c>
      <c r="H381" s="11">
        <f>ROUNDDOWN(D381*G381, 1)</f>
        <v>0</v>
      </c>
      <c r="I381" s="11">
        <v>0</v>
      </c>
      <c r="J381" s="11">
        <f>ROUNDDOWN(D381*I381, 1)</f>
        <v>0</v>
      </c>
      <c r="K381" s="11">
        <f t="shared" ref="K381:L386" si="47">E381+G381+I381</f>
        <v>8575</v>
      </c>
      <c r="L381" s="11">
        <f t="shared" si="47"/>
        <v>1286.2</v>
      </c>
      <c r="M381" s="6" t="s">
        <v>284</v>
      </c>
      <c r="O381" s="12" t="s">
        <v>379</v>
      </c>
      <c r="P381" s="12" t="s">
        <v>380</v>
      </c>
      <c r="Q381">
        <v>1</v>
      </c>
    </row>
    <row r="382" spans="1:20" ht="30" customHeight="1" x14ac:dyDescent="0.3">
      <c r="A382" s="6" t="s">
        <v>198</v>
      </c>
      <c r="B382" s="6" t="s">
        <v>199</v>
      </c>
      <c r="C382" s="5" t="s">
        <v>186</v>
      </c>
      <c r="D382" s="11">
        <v>1.7999999999999999E-2</v>
      </c>
      <c r="E382" s="11">
        <f>단가대비표!O49</f>
        <v>2700</v>
      </c>
      <c r="F382" s="11">
        <f>ROUNDDOWN(D382*E382, 1)</f>
        <v>48.6</v>
      </c>
      <c r="G382" s="11">
        <f>단가대비표!R49</f>
        <v>0</v>
      </c>
      <c r="H382" s="11">
        <f>ROUNDDOWN(D382*G382, 1)</f>
        <v>0</v>
      </c>
      <c r="I382" s="11">
        <v>0</v>
      </c>
      <c r="J382" s="11">
        <f>ROUNDDOWN(D382*I382, 1)</f>
        <v>0</v>
      </c>
      <c r="K382" s="11">
        <f t="shared" si="47"/>
        <v>2700</v>
      </c>
      <c r="L382" s="11">
        <f t="shared" si="47"/>
        <v>48.6</v>
      </c>
      <c r="M382" s="6" t="s">
        <v>197</v>
      </c>
      <c r="O382" s="12" t="s">
        <v>379</v>
      </c>
      <c r="P382" s="12" t="s">
        <v>380</v>
      </c>
      <c r="Q382">
        <v>1</v>
      </c>
    </row>
    <row r="383" spans="1:20" ht="30" customHeight="1" x14ac:dyDescent="0.3">
      <c r="A383" s="6" t="s">
        <v>291</v>
      </c>
      <c r="B383" s="6" t="s">
        <v>291</v>
      </c>
      <c r="C383" s="5" t="s">
        <v>192</v>
      </c>
      <c r="D383" s="11">
        <v>6.0000000000000001E-3</v>
      </c>
      <c r="E383" s="11">
        <f>단가대비표!O74</f>
        <v>3027</v>
      </c>
      <c r="F383" s="11">
        <f>ROUNDDOWN(D383*E383, 1)</f>
        <v>18.100000000000001</v>
      </c>
      <c r="G383" s="11">
        <f>단가대비표!R74</f>
        <v>0</v>
      </c>
      <c r="H383" s="11">
        <f>ROUNDDOWN(D383*G383, 1)</f>
        <v>0</v>
      </c>
      <c r="I383" s="11">
        <v>0</v>
      </c>
      <c r="J383" s="11">
        <f>ROUNDDOWN(D383*I383, 1)</f>
        <v>0</v>
      </c>
      <c r="K383" s="11">
        <f t="shared" si="47"/>
        <v>3027</v>
      </c>
      <c r="L383" s="11">
        <f t="shared" si="47"/>
        <v>18.100000000000001</v>
      </c>
      <c r="M383" s="6" t="s">
        <v>290</v>
      </c>
      <c r="O383" s="12" t="s">
        <v>523</v>
      </c>
      <c r="P383" s="12" t="s">
        <v>380</v>
      </c>
      <c r="Q383">
        <v>1</v>
      </c>
    </row>
    <row r="384" spans="1:20" ht="30" customHeight="1" x14ac:dyDescent="0.3">
      <c r="A384" s="6" t="s">
        <v>321</v>
      </c>
      <c r="B384" s="6" t="s">
        <v>316</v>
      </c>
      <c r="C384" s="5" t="s">
        <v>317</v>
      </c>
      <c r="D384" s="11">
        <v>3.7999999999999999E-2</v>
      </c>
      <c r="E384" s="11">
        <v>0</v>
      </c>
      <c r="F384" s="11">
        <f>ROUNDDOWN(D384*E384, 1)</f>
        <v>0</v>
      </c>
      <c r="G384" s="11">
        <f>단가대비표!O81</f>
        <v>258362</v>
      </c>
      <c r="H384" s="11">
        <f>ROUNDDOWN(D384*G384, 1)</f>
        <v>9817.7000000000007</v>
      </c>
      <c r="I384" s="11">
        <v>0</v>
      </c>
      <c r="J384" s="11">
        <f>ROUNDDOWN(D384*I384, 1)</f>
        <v>0</v>
      </c>
      <c r="K384" s="11">
        <f t="shared" si="47"/>
        <v>258362</v>
      </c>
      <c r="L384" s="11">
        <f t="shared" si="47"/>
        <v>9817.7000000000007</v>
      </c>
      <c r="M384" s="6" t="s">
        <v>320</v>
      </c>
      <c r="O384" s="12" t="s">
        <v>381</v>
      </c>
      <c r="P384" s="12" t="s">
        <v>380</v>
      </c>
      <c r="Q384">
        <v>1</v>
      </c>
    </row>
    <row r="385" spans="1:20" ht="30" customHeight="1" x14ac:dyDescent="0.3">
      <c r="A385" s="6" t="s">
        <v>323</v>
      </c>
      <c r="B385" s="6" t="s">
        <v>316</v>
      </c>
      <c r="C385" s="5" t="s">
        <v>317</v>
      </c>
      <c r="D385" s="11">
        <v>6.0000000000000001E-3</v>
      </c>
      <c r="E385" s="11">
        <v>0</v>
      </c>
      <c r="F385" s="11">
        <f>ROUNDDOWN(D385*E385, 1)</f>
        <v>0</v>
      </c>
      <c r="G385" s="11">
        <f>단가대비표!O82</f>
        <v>171037</v>
      </c>
      <c r="H385" s="11">
        <f>ROUNDDOWN(D385*G385, 1)</f>
        <v>1026.2</v>
      </c>
      <c r="I385" s="11">
        <v>0</v>
      </c>
      <c r="J385" s="11">
        <f>ROUNDDOWN(D385*I385, 1)</f>
        <v>0</v>
      </c>
      <c r="K385" s="11">
        <f t="shared" si="47"/>
        <v>171037</v>
      </c>
      <c r="L385" s="11">
        <f t="shared" si="47"/>
        <v>1026.2</v>
      </c>
      <c r="M385" s="6" t="s">
        <v>322</v>
      </c>
      <c r="O385" s="12" t="s">
        <v>381</v>
      </c>
      <c r="P385" s="12" t="s">
        <v>380</v>
      </c>
      <c r="Q385">
        <v>1</v>
      </c>
    </row>
    <row r="386" spans="1:20" ht="30" customHeight="1" x14ac:dyDescent="0.3">
      <c r="A386" s="6" t="s">
        <v>592</v>
      </c>
      <c r="B386" s="9" t="str">
        <f>"인력품의 " &amp; N386*100 &amp; "%"</f>
        <v>인력품의 2%</v>
      </c>
      <c r="C386" s="5" t="s">
        <v>405</v>
      </c>
      <c r="D386" s="11">
        <v>1</v>
      </c>
      <c r="E386" s="11">
        <f>SUMIF(O381:O386, "02", H381:H386)</f>
        <v>10843.900000000001</v>
      </c>
      <c r="F386" s="11">
        <f>ROUNDDOWN((E386)*N386, 1)</f>
        <v>216.8</v>
      </c>
      <c r="G386" s="11">
        <v>0</v>
      </c>
      <c r="H386" s="11">
        <v>0</v>
      </c>
      <c r="I386" s="11">
        <v>0</v>
      </c>
      <c r="J386" s="11">
        <v>0</v>
      </c>
      <c r="K386" s="11">
        <f t="shared" si="47"/>
        <v>10843.900000000001</v>
      </c>
      <c r="L386" s="11">
        <f t="shared" si="47"/>
        <v>216.8</v>
      </c>
      <c r="M386" s="9"/>
      <c r="N386">
        <v>0.02</v>
      </c>
      <c r="P386" s="12" t="s">
        <v>380</v>
      </c>
      <c r="Q386">
        <v>1</v>
      </c>
      <c r="R386" s="12" t="s">
        <v>476</v>
      </c>
      <c r="S386" s="12" t="s">
        <v>407</v>
      </c>
      <c r="T386" s="12" t="s">
        <v>14</v>
      </c>
    </row>
    <row r="387" spans="1:20" ht="30" customHeight="1" x14ac:dyDescent="0.3">
      <c r="A387" s="14" t="s">
        <v>382</v>
      </c>
      <c r="B387" s="15"/>
      <c r="C387" s="16"/>
      <c r="D387" s="17"/>
      <c r="E387" s="17"/>
      <c r="F387" s="17">
        <f>INT(SUMIF(Q381:Q386, "1", F381:F386))</f>
        <v>1569</v>
      </c>
      <c r="G387" s="17"/>
      <c r="H387" s="17">
        <f>INT(SUMIF(Q381:Q386, "1", H381:H386))</f>
        <v>10843</v>
      </c>
      <c r="I387" s="17"/>
      <c r="J387" s="17">
        <f>INT(SUMIF(Q381:Q386, "1", J381:J386))</f>
        <v>0</v>
      </c>
      <c r="K387" s="17"/>
      <c r="L387" s="17">
        <f>F387+H387+J387</f>
        <v>12412</v>
      </c>
      <c r="M387" s="15"/>
    </row>
    <row r="388" spans="1:20" ht="30" customHeight="1" x14ac:dyDescent="0.3">
      <c r="A388" s="9"/>
      <c r="B388" s="9"/>
      <c r="C388" s="10"/>
      <c r="D388" s="11"/>
      <c r="E388" s="11"/>
      <c r="F388" s="11"/>
      <c r="G388" s="11"/>
      <c r="H388" s="11"/>
      <c r="I388" s="11"/>
      <c r="J388" s="11"/>
      <c r="K388" s="11"/>
      <c r="L388" s="11"/>
      <c r="M388" s="9"/>
    </row>
    <row r="389" spans="1:20" ht="30" customHeight="1" x14ac:dyDescent="0.3">
      <c r="A389" s="57" t="s">
        <v>593</v>
      </c>
      <c r="B389" s="58"/>
      <c r="C389" s="58"/>
      <c r="D389" s="59"/>
      <c r="E389" s="59"/>
      <c r="F389" s="59"/>
      <c r="G389" s="59"/>
      <c r="H389" s="59"/>
      <c r="I389" s="59"/>
      <c r="J389" s="59"/>
      <c r="K389" s="59"/>
      <c r="L389" s="59"/>
      <c r="M389" s="13" t="s">
        <v>594</v>
      </c>
    </row>
    <row r="390" spans="1:20" ht="30" customHeight="1" x14ac:dyDescent="0.3">
      <c r="A390" s="6" t="s">
        <v>291</v>
      </c>
      <c r="B390" s="6" t="s">
        <v>297</v>
      </c>
      <c r="C390" s="5" t="s">
        <v>192</v>
      </c>
      <c r="D390" s="11">
        <v>0.25107600000000002</v>
      </c>
      <c r="E390" s="11">
        <f>단가대비표!O75</f>
        <v>3027</v>
      </c>
      <c r="F390" s="11">
        <f>ROUNDDOWN(D390*E390, 1)</f>
        <v>760</v>
      </c>
      <c r="G390" s="11">
        <f>단가대비표!R75</f>
        <v>0</v>
      </c>
      <c r="H390" s="11">
        <f>ROUNDDOWN(D390*G390, 1)</f>
        <v>0</v>
      </c>
      <c r="I390" s="11">
        <v>0</v>
      </c>
      <c r="J390" s="11">
        <f>ROUNDDOWN(D390*I390, 1)</f>
        <v>0</v>
      </c>
      <c r="K390" s="11">
        <f t="shared" ref="K390:L393" si="48">E390+G390+I390</f>
        <v>3027</v>
      </c>
      <c r="L390" s="11">
        <f t="shared" si="48"/>
        <v>760</v>
      </c>
      <c r="M390" s="6" t="s">
        <v>296</v>
      </c>
      <c r="O390" s="12" t="s">
        <v>379</v>
      </c>
      <c r="P390" s="12" t="s">
        <v>380</v>
      </c>
      <c r="Q390">
        <v>1</v>
      </c>
    </row>
    <row r="391" spans="1:20" ht="30" customHeight="1" x14ac:dyDescent="0.3">
      <c r="A391" s="6" t="s">
        <v>321</v>
      </c>
      <c r="B391" s="6" t="s">
        <v>316</v>
      </c>
      <c r="C391" s="5" t="s">
        <v>317</v>
      </c>
      <c r="D391" s="11">
        <v>0.01</v>
      </c>
      <c r="E391" s="11">
        <v>0</v>
      </c>
      <c r="F391" s="11">
        <f>ROUNDDOWN(D391*E391, 1)</f>
        <v>0</v>
      </c>
      <c r="G391" s="11">
        <f>단가대비표!O81</f>
        <v>258362</v>
      </c>
      <c r="H391" s="11">
        <f>ROUNDDOWN(D391*G391, 1)</f>
        <v>2583.6</v>
      </c>
      <c r="I391" s="11">
        <v>0</v>
      </c>
      <c r="J391" s="11">
        <f>ROUNDDOWN(D391*I391, 1)</f>
        <v>0</v>
      </c>
      <c r="K391" s="11">
        <f t="shared" si="48"/>
        <v>258362</v>
      </c>
      <c r="L391" s="11">
        <f t="shared" si="48"/>
        <v>2583.6</v>
      </c>
      <c r="M391" s="6" t="s">
        <v>320</v>
      </c>
      <c r="O391" s="12" t="s">
        <v>381</v>
      </c>
      <c r="P391" s="12" t="s">
        <v>380</v>
      </c>
      <c r="Q391">
        <v>1</v>
      </c>
    </row>
    <row r="392" spans="1:20" ht="30" customHeight="1" x14ac:dyDescent="0.3">
      <c r="A392" s="6" t="s">
        <v>323</v>
      </c>
      <c r="B392" s="6" t="s">
        <v>316</v>
      </c>
      <c r="C392" s="5" t="s">
        <v>317</v>
      </c>
      <c r="D392" s="11">
        <v>1E-3</v>
      </c>
      <c r="E392" s="11">
        <v>0</v>
      </c>
      <c r="F392" s="11">
        <f>ROUNDDOWN(D392*E392, 1)</f>
        <v>0</v>
      </c>
      <c r="G392" s="11">
        <f>단가대비표!O82</f>
        <v>171037</v>
      </c>
      <c r="H392" s="11">
        <f>ROUNDDOWN(D392*G392, 1)</f>
        <v>171</v>
      </c>
      <c r="I392" s="11">
        <v>0</v>
      </c>
      <c r="J392" s="11">
        <f>ROUNDDOWN(D392*I392, 1)</f>
        <v>0</v>
      </c>
      <c r="K392" s="11">
        <f t="shared" si="48"/>
        <v>171037</v>
      </c>
      <c r="L392" s="11">
        <f t="shared" si="48"/>
        <v>171</v>
      </c>
      <c r="M392" s="6" t="s">
        <v>322</v>
      </c>
      <c r="O392" s="12" t="s">
        <v>381</v>
      </c>
      <c r="P392" s="12" t="s">
        <v>380</v>
      </c>
      <c r="Q392">
        <v>1</v>
      </c>
    </row>
    <row r="393" spans="1:20" ht="30" customHeight="1" x14ac:dyDescent="0.3">
      <c r="A393" s="6" t="s">
        <v>592</v>
      </c>
      <c r="B393" s="9" t="str">
        <f>"인력품의 " &amp; N393*100 &amp; "%"</f>
        <v>인력품의 3%</v>
      </c>
      <c r="C393" s="5" t="s">
        <v>405</v>
      </c>
      <c r="D393" s="11">
        <v>1</v>
      </c>
      <c r="E393" s="11">
        <f>SUMIF(O390:O393, "02", H390:H393)</f>
        <v>2754.6</v>
      </c>
      <c r="F393" s="11">
        <f>ROUNDDOWN((E393)*N393, 1)</f>
        <v>82.6</v>
      </c>
      <c r="G393" s="11">
        <v>0</v>
      </c>
      <c r="H393" s="11">
        <v>0</v>
      </c>
      <c r="I393" s="11">
        <v>0</v>
      </c>
      <c r="J393" s="11">
        <v>0</v>
      </c>
      <c r="K393" s="11">
        <f t="shared" si="48"/>
        <v>2754.6</v>
      </c>
      <c r="L393" s="11">
        <f t="shared" si="48"/>
        <v>82.6</v>
      </c>
      <c r="M393" s="9"/>
      <c r="N393">
        <v>0.03</v>
      </c>
      <c r="P393" s="12" t="s">
        <v>380</v>
      </c>
      <c r="Q393">
        <v>1</v>
      </c>
      <c r="R393" s="12" t="s">
        <v>476</v>
      </c>
      <c r="S393" s="12" t="s">
        <v>407</v>
      </c>
      <c r="T393" s="12" t="s">
        <v>14</v>
      </c>
    </row>
    <row r="394" spans="1:20" ht="30" customHeight="1" x14ac:dyDescent="0.3">
      <c r="A394" s="14" t="s">
        <v>382</v>
      </c>
      <c r="B394" s="15"/>
      <c r="C394" s="16"/>
      <c r="D394" s="17"/>
      <c r="E394" s="17"/>
      <c r="F394" s="17">
        <f>INT(SUMIF(Q390:Q393, "1", F390:F393))</f>
        <v>842</v>
      </c>
      <c r="G394" s="17"/>
      <c r="H394" s="17">
        <f>INT(SUMIF(Q390:Q393, "1", H390:H393))</f>
        <v>2754</v>
      </c>
      <c r="I394" s="17"/>
      <c r="J394" s="17">
        <f>INT(SUMIF(Q390:Q393, "1", J390:J393))</f>
        <v>0</v>
      </c>
      <c r="K394" s="17"/>
      <c r="L394" s="17">
        <f>F394+H394+J394</f>
        <v>3596</v>
      </c>
      <c r="M394" s="15"/>
    </row>
    <row r="395" spans="1:20" ht="30" customHeight="1" x14ac:dyDescent="0.3">
      <c r="A395" s="9"/>
      <c r="B395" s="9"/>
      <c r="C395" s="10"/>
      <c r="D395" s="11"/>
      <c r="E395" s="11"/>
      <c r="F395" s="11"/>
      <c r="G395" s="11"/>
      <c r="H395" s="11"/>
      <c r="I395" s="11"/>
      <c r="J395" s="11"/>
      <c r="K395" s="11"/>
      <c r="L395" s="11"/>
      <c r="M395" s="9"/>
    </row>
    <row r="396" spans="1:20" ht="30" customHeight="1" x14ac:dyDescent="0.3">
      <c r="A396" s="57" t="s">
        <v>595</v>
      </c>
      <c r="B396" s="58"/>
      <c r="C396" s="58"/>
      <c r="D396" s="59"/>
      <c r="E396" s="59"/>
      <c r="F396" s="59"/>
      <c r="G396" s="59"/>
      <c r="H396" s="59"/>
      <c r="I396" s="59"/>
      <c r="J396" s="59"/>
      <c r="K396" s="59"/>
      <c r="L396" s="59"/>
      <c r="M396" s="13" t="s">
        <v>428</v>
      </c>
    </row>
    <row r="397" spans="1:20" ht="30" customHeight="1" x14ac:dyDescent="0.3">
      <c r="A397" s="6" t="s">
        <v>315</v>
      </c>
      <c r="B397" s="6" t="s">
        <v>316</v>
      </c>
      <c r="C397" s="5" t="s">
        <v>317</v>
      </c>
      <c r="D397" s="11">
        <v>0.06</v>
      </c>
      <c r="E397" s="11">
        <v>0</v>
      </c>
      <c r="F397" s="11">
        <f>ROUNDDOWN(D397*E397, 1)</f>
        <v>0</v>
      </c>
      <c r="G397" s="11">
        <f>단가대비표!O79</f>
        <v>283068</v>
      </c>
      <c r="H397" s="11">
        <f>ROUNDDOWN(D397*G397, 1)</f>
        <v>16984</v>
      </c>
      <c r="I397" s="11">
        <v>0</v>
      </c>
      <c r="J397" s="11">
        <f>ROUNDDOWN(D397*I397, 1)</f>
        <v>0</v>
      </c>
      <c r="K397" s="11">
        <f t="shared" ref="K397:L399" si="49">E397+G397+I397</f>
        <v>283068</v>
      </c>
      <c r="L397" s="11">
        <f t="shared" si="49"/>
        <v>16984</v>
      </c>
      <c r="M397" s="6" t="s">
        <v>314</v>
      </c>
      <c r="O397" s="12" t="s">
        <v>381</v>
      </c>
      <c r="P397" s="12" t="s">
        <v>380</v>
      </c>
      <c r="Q397">
        <v>1</v>
      </c>
    </row>
    <row r="398" spans="1:20" ht="30" customHeight="1" x14ac:dyDescent="0.3">
      <c r="A398" s="6" t="s">
        <v>323</v>
      </c>
      <c r="B398" s="6" t="s">
        <v>316</v>
      </c>
      <c r="C398" s="5" t="s">
        <v>317</v>
      </c>
      <c r="D398" s="11">
        <v>6.0000000000000001E-3</v>
      </c>
      <c r="E398" s="11">
        <v>0</v>
      </c>
      <c r="F398" s="11">
        <f>ROUNDDOWN(D398*E398, 1)</f>
        <v>0</v>
      </c>
      <c r="G398" s="11">
        <f>단가대비표!O82</f>
        <v>171037</v>
      </c>
      <c r="H398" s="11">
        <f>ROUNDDOWN(D398*G398, 1)</f>
        <v>1026.2</v>
      </c>
      <c r="I398" s="11">
        <v>0</v>
      </c>
      <c r="J398" s="11">
        <f>ROUNDDOWN(D398*I398, 1)</f>
        <v>0</v>
      </c>
      <c r="K398" s="11">
        <f t="shared" si="49"/>
        <v>171037</v>
      </c>
      <c r="L398" s="11">
        <f t="shared" si="49"/>
        <v>1026.2</v>
      </c>
      <c r="M398" s="6" t="s">
        <v>322</v>
      </c>
      <c r="O398" s="12" t="s">
        <v>381</v>
      </c>
      <c r="P398" s="12" t="s">
        <v>380</v>
      </c>
      <c r="Q398">
        <v>1</v>
      </c>
    </row>
    <row r="399" spans="1:20" ht="30" customHeight="1" x14ac:dyDescent="0.3">
      <c r="A399" s="6" t="s">
        <v>539</v>
      </c>
      <c r="B399" s="9" t="str">
        <f>"노무비의 " &amp; N399*100 &amp; "%"</f>
        <v>노무비의 2%</v>
      </c>
      <c r="C399" s="5" t="s">
        <v>405</v>
      </c>
      <c r="D399" s="11">
        <v>1</v>
      </c>
      <c r="E399" s="11">
        <f>SUMIF(O397:O399, "02", H397:H399)</f>
        <v>18010.2</v>
      </c>
      <c r="F399" s="11">
        <f>ROUNDDOWN((E399)*N399, 1)</f>
        <v>360.2</v>
      </c>
      <c r="G399" s="11">
        <v>0</v>
      </c>
      <c r="H399" s="11">
        <v>0</v>
      </c>
      <c r="I399" s="11">
        <v>0</v>
      </c>
      <c r="J399" s="11">
        <v>0</v>
      </c>
      <c r="K399" s="11">
        <f t="shared" si="49"/>
        <v>18010.2</v>
      </c>
      <c r="L399" s="11">
        <f t="shared" si="49"/>
        <v>360.2</v>
      </c>
      <c r="M399" s="6" t="s">
        <v>14</v>
      </c>
      <c r="N399">
        <v>0.02</v>
      </c>
      <c r="P399" s="12" t="s">
        <v>380</v>
      </c>
      <c r="Q399">
        <v>1</v>
      </c>
      <c r="R399" s="12" t="s">
        <v>476</v>
      </c>
      <c r="S399" s="12" t="s">
        <v>407</v>
      </c>
    </row>
    <row r="400" spans="1:20" ht="30" customHeight="1" x14ac:dyDescent="0.3">
      <c r="A400" s="14" t="s">
        <v>382</v>
      </c>
      <c r="B400" s="15"/>
      <c r="C400" s="16"/>
      <c r="D400" s="17"/>
      <c r="E400" s="17"/>
      <c r="F400" s="17">
        <f>INT(SUMIF(Q397:Q399, "1", F397:F399))</f>
        <v>360</v>
      </c>
      <c r="G400" s="17"/>
      <c r="H400" s="17">
        <f>INT(SUMIF(Q397:Q399, "1", H397:H399))</f>
        <v>18010</v>
      </c>
      <c r="I400" s="17"/>
      <c r="J400" s="17">
        <f>INT(SUMIF(Q397:Q399, "1", J397:J399))</f>
        <v>0</v>
      </c>
      <c r="K400" s="17"/>
      <c r="L400" s="17">
        <f>F400+H400+J400</f>
        <v>18370</v>
      </c>
      <c r="M400" s="15"/>
    </row>
    <row r="401" spans="1:20" ht="30" customHeight="1" x14ac:dyDescent="0.3">
      <c r="A401" s="9"/>
      <c r="B401" s="9"/>
      <c r="C401" s="10"/>
      <c r="D401" s="11"/>
      <c r="E401" s="11"/>
      <c r="F401" s="11"/>
      <c r="G401" s="11"/>
      <c r="H401" s="11"/>
      <c r="I401" s="11"/>
      <c r="J401" s="11"/>
      <c r="K401" s="11"/>
      <c r="L401" s="11"/>
      <c r="M401" s="9"/>
    </row>
    <row r="402" spans="1:20" ht="30" customHeight="1" x14ac:dyDescent="0.3">
      <c r="A402" s="57" t="s">
        <v>596</v>
      </c>
      <c r="B402" s="58"/>
      <c r="C402" s="58"/>
      <c r="D402" s="59"/>
      <c r="E402" s="59"/>
      <c r="F402" s="59"/>
      <c r="G402" s="59"/>
      <c r="H402" s="59"/>
      <c r="I402" s="59"/>
      <c r="J402" s="59"/>
      <c r="K402" s="59"/>
      <c r="L402" s="59"/>
      <c r="M402" s="15"/>
    </row>
    <row r="403" spans="1:20" ht="30" customHeight="1" x14ac:dyDescent="0.3">
      <c r="A403" s="6" t="s">
        <v>270</v>
      </c>
      <c r="B403" s="6" t="s">
        <v>271</v>
      </c>
      <c r="C403" s="5" t="s">
        <v>122</v>
      </c>
      <c r="D403" s="11">
        <v>1.05</v>
      </c>
      <c r="E403" s="11">
        <f>단가대비표!O68</f>
        <v>150000</v>
      </c>
      <c r="F403" s="11">
        <f>ROUNDDOWN(D403*E403, 1)</f>
        <v>157500</v>
      </c>
      <c r="G403" s="11">
        <f>단가대비표!R68</f>
        <v>0</v>
      </c>
      <c r="H403" s="11">
        <f>ROUNDDOWN(D403*G403, 1)</f>
        <v>0</v>
      </c>
      <c r="I403" s="11">
        <v>0</v>
      </c>
      <c r="J403" s="11">
        <f>ROUNDDOWN(D403*I403, 1)</f>
        <v>0</v>
      </c>
      <c r="K403" s="11">
        <f t="shared" ref="K403:L407" si="50">E403+G403+I403</f>
        <v>150000</v>
      </c>
      <c r="L403" s="11">
        <f t="shared" si="50"/>
        <v>157500</v>
      </c>
      <c r="M403" s="6" t="s">
        <v>269</v>
      </c>
      <c r="O403" s="12" t="s">
        <v>379</v>
      </c>
      <c r="P403" s="12" t="s">
        <v>380</v>
      </c>
      <c r="Q403">
        <v>1</v>
      </c>
      <c r="T403" s="12" t="s">
        <v>481</v>
      </c>
    </row>
    <row r="404" spans="1:20" ht="30" customHeight="1" x14ac:dyDescent="0.3">
      <c r="A404" s="6" t="s">
        <v>217</v>
      </c>
      <c r="B404" s="6" t="s">
        <v>218</v>
      </c>
      <c r="C404" s="5" t="s">
        <v>192</v>
      </c>
      <c r="D404" s="11">
        <v>0.27</v>
      </c>
      <c r="E404" s="11">
        <f>단가대비표!O53</f>
        <v>2025</v>
      </c>
      <c r="F404" s="11">
        <f>ROUNDDOWN(D404*E404, 1)</f>
        <v>546.70000000000005</v>
      </c>
      <c r="G404" s="11">
        <f>단가대비표!R53</f>
        <v>0</v>
      </c>
      <c r="H404" s="11">
        <f>ROUNDDOWN(D404*G404, 1)</f>
        <v>0</v>
      </c>
      <c r="I404" s="11">
        <v>0</v>
      </c>
      <c r="J404" s="11">
        <f>ROUNDDOWN(D404*I404, 1)</f>
        <v>0</v>
      </c>
      <c r="K404" s="11">
        <f t="shared" si="50"/>
        <v>2025</v>
      </c>
      <c r="L404" s="11">
        <f t="shared" si="50"/>
        <v>546.70000000000005</v>
      </c>
      <c r="M404" s="6" t="s">
        <v>216</v>
      </c>
      <c r="O404" s="12" t="s">
        <v>379</v>
      </c>
      <c r="P404" s="12" t="s">
        <v>380</v>
      </c>
      <c r="Q404">
        <v>1</v>
      </c>
    </row>
    <row r="405" spans="1:20" ht="30" customHeight="1" x14ac:dyDescent="0.3">
      <c r="A405" s="6" t="s">
        <v>332</v>
      </c>
      <c r="B405" s="6" t="s">
        <v>316</v>
      </c>
      <c r="C405" s="5" t="s">
        <v>317</v>
      </c>
      <c r="D405" s="11">
        <v>0.2</v>
      </c>
      <c r="E405" s="11">
        <v>0</v>
      </c>
      <c r="F405" s="11">
        <f>ROUNDDOWN(D405*E405, 1)</f>
        <v>0</v>
      </c>
      <c r="G405" s="11">
        <f>단가대비표!O86</f>
        <v>250389</v>
      </c>
      <c r="H405" s="11">
        <f>ROUNDDOWN(D405*G405, 1)</f>
        <v>50077.8</v>
      </c>
      <c r="I405" s="11">
        <v>0</v>
      </c>
      <c r="J405" s="11">
        <f>ROUNDDOWN(D405*I405, 1)</f>
        <v>0</v>
      </c>
      <c r="K405" s="11">
        <f t="shared" si="50"/>
        <v>250389</v>
      </c>
      <c r="L405" s="11">
        <f t="shared" si="50"/>
        <v>50077.8</v>
      </c>
      <c r="M405" s="6" t="s">
        <v>331</v>
      </c>
      <c r="O405" s="12" t="s">
        <v>381</v>
      </c>
      <c r="P405" s="12" t="s">
        <v>380</v>
      </c>
      <c r="Q405">
        <v>1</v>
      </c>
    </row>
    <row r="406" spans="1:20" ht="30" customHeight="1" x14ac:dyDescent="0.3">
      <c r="A406" s="6" t="s">
        <v>323</v>
      </c>
      <c r="B406" s="6" t="s">
        <v>316</v>
      </c>
      <c r="C406" s="5" t="s">
        <v>317</v>
      </c>
      <c r="D406" s="11">
        <v>0.1</v>
      </c>
      <c r="E406" s="11">
        <v>0</v>
      </c>
      <c r="F406" s="11">
        <f>ROUNDDOWN(D406*E406, 1)</f>
        <v>0</v>
      </c>
      <c r="G406" s="11">
        <f>단가대비표!O82</f>
        <v>171037</v>
      </c>
      <c r="H406" s="11">
        <f>ROUNDDOWN(D406*G406, 1)</f>
        <v>17103.7</v>
      </c>
      <c r="I406" s="11">
        <v>0</v>
      </c>
      <c r="J406" s="11">
        <f>ROUNDDOWN(D406*I406, 1)</f>
        <v>0</v>
      </c>
      <c r="K406" s="11">
        <f t="shared" si="50"/>
        <v>171037</v>
      </c>
      <c r="L406" s="11">
        <f t="shared" si="50"/>
        <v>17103.7</v>
      </c>
      <c r="M406" s="6" t="s">
        <v>322</v>
      </c>
      <c r="O406" s="12" t="s">
        <v>381</v>
      </c>
      <c r="P406" s="12" t="s">
        <v>380</v>
      </c>
      <c r="Q406">
        <v>1</v>
      </c>
    </row>
    <row r="407" spans="1:20" ht="30" customHeight="1" x14ac:dyDescent="0.3">
      <c r="A407" s="6" t="s">
        <v>539</v>
      </c>
      <c r="B407" s="9" t="str">
        <f>"인력품의 " &amp; N407*100 &amp; "%"</f>
        <v>인력품의 2%</v>
      </c>
      <c r="C407" s="5" t="s">
        <v>405</v>
      </c>
      <c r="D407" s="11">
        <v>1</v>
      </c>
      <c r="E407" s="11">
        <f>SUMIF(O403:O407, "02", H403:H407)</f>
        <v>67181.5</v>
      </c>
      <c r="F407" s="11">
        <f>ROUNDDOWN((E407)*N407, 1)</f>
        <v>1343.6</v>
      </c>
      <c r="G407" s="11">
        <v>0</v>
      </c>
      <c r="H407" s="11">
        <v>0</v>
      </c>
      <c r="I407" s="11">
        <v>0</v>
      </c>
      <c r="J407" s="11">
        <v>0</v>
      </c>
      <c r="K407" s="11">
        <f t="shared" si="50"/>
        <v>67181.5</v>
      </c>
      <c r="L407" s="11">
        <f t="shared" si="50"/>
        <v>1343.6</v>
      </c>
      <c r="M407" s="6" t="s">
        <v>14</v>
      </c>
      <c r="N407">
        <v>0.02</v>
      </c>
      <c r="P407" s="12" t="s">
        <v>380</v>
      </c>
      <c r="Q407">
        <v>1</v>
      </c>
      <c r="R407" s="12" t="s">
        <v>476</v>
      </c>
      <c r="S407" s="12" t="s">
        <v>407</v>
      </c>
    </row>
    <row r="408" spans="1:20" ht="30" customHeight="1" x14ac:dyDescent="0.3">
      <c r="A408" s="14" t="s">
        <v>382</v>
      </c>
      <c r="B408" s="15"/>
      <c r="C408" s="16"/>
      <c r="D408" s="17"/>
      <c r="E408" s="17"/>
      <c r="F408" s="17">
        <f>INT(SUMIF(Q403:Q407, "1", F403:F407))</f>
        <v>159390</v>
      </c>
      <c r="G408" s="17"/>
      <c r="H408" s="17">
        <f>INT(SUMIF(Q403:Q407, "1", H403:H407))</f>
        <v>67181</v>
      </c>
      <c r="I408" s="17"/>
      <c r="J408" s="17">
        <f>INT(SUMIF(Q403:Q407, "1", J403:J407))</f>
        <v>0</v>
      </c>
      <c r="K408" s="17"/>
      <c r="L408" s="17">
        <f>F408+H408+J408</f>
        <v>226571</v>
      </c>
      <c r="M408" s="15"/>
    </row>
    <row r="409" spans="1:20" ht="30" customHeight="1" x14ac:dyDescent="0.3">
      <c r="A409" s="9"/>
      <c r="B409" s="9"/>
      <c r="C409" s="10"/>
      <c r="D409" s="11"/>
      <c r="E409" s="11"/>
      <c r="F409" s="11"/>
      <c r="G409" s="11"/>
      <c r="H409" s="11"/>
      <c r="I409" s="11"/>
      <c r="J409" s="11"/>
      <c r="K409" s="11"/>
      <c r="L409" s="11"/>
      <c r="M409" s="9"/>
    </row>
    <row r="410" spans="1:20" ht="30" customHeight="1" x14ac:dyDescent="0.3">
      <c r="A410" s="57" t="s">
        <v>597</v>
      </c>
      <c r="B410" s="58"/>
      <c r="C410" s="58"/>
      <c r="D410" s="59"/>
      <c r="E410" s="59"/>
      <c r="F410" s="59"/>
      <c r="G410" s="59"/>
      <c r="H410" s="59"/>
      <c r="I410" s="59"/>
      <c r="J410" s="59"/>
      <c r="K410" s="59"/>
      <c r="L410" s="59"/>
      <c r="M410" s="13" t="s">
        <v>598</v>
      </c>
    </row>
    <row r="411" spans="1:20" ht="30" customHeight="1" x14ac:dyDescent="0.3">
      <c r="A411" s="6" t="s">
        <v>221</v>
      </c>
      <c r="B411" s="6" t="s">
        <v>226</v>
      </c>
      <c r="C411" s="5" t="s">
        <v>122</v>
      </c>
      <c r="D411" s="11">
        <v>1.2</v>
      </c>
      <c r="E411" s="11">
        <f>단가대비표!O55</f>
        <v>25000</v>
      </c>
      <c r="F411" s="11">
        <f>ROUNDDOWN(D411*E411, 1)</f>
        <v>30000</v>
      </c>
      <c r="G411" s="11">
        <f>단가대비표!R55</f>
        <v>0</v>
      </c>
      <c r="H411" s="11">
        <f>ROUNDDOWN(D411*G411, 1)</f>
        <v>0</v>
      </c>
      <c r="I411" s="11">
        <v>0</v>
      </c>
      <c r="J411" s="11">
        <f>ROUNDDOWN(D411*I411, 1)</f>
        <v>0</v>
      </c>
      <c r="K411" s="11">
        <f t="shared" ref="K411:L413" si="51">E411+G411+I411</f>
        <v>25000</v>
      </c>
      <c r="L411" s="11">
        <f t="shared" si="51"/>
        <v>30000</v>
      </c>
      <c r="M411" s="6" t="s">
        <v>225</v>
      </c>
      <c r="O411" s="12" t="s">
        <v>379</v>
      </c>
      <c r="P411" s="12" t="s">
        <v>380</v>
      </c>
      <c r="Q411">
        <v>1</v>
      </c>
      <c r="T411" s="12" t="s">
        <v>481</v>
      </c>
    </row>
    <row r="412" spans="1:20" ht="30" customHeight="1" x14ac:dyDescent="0.3">
      <c r="A412" s="6" t="s">
        <v>319</v>
      </c>
      <c r="B412" s="6" t="s">
        <v>316</v>
      </c>
      <c r="C412" s="5" t="s">
        <v>317</v>
      </c>
      <c r="D412" s="11">
        <v>0.14199999999999999</v>
      </c>
      <c r="E412" s="11">
        <v>0</v>
      </c>
      <c r="F412" s="11">
        <f>ROUNDDOWN(D412*E412, 1)</f>
        <v>0</v>
      </c>
      <c r="G412" s="11">
        <f>단가대비표!O80</f>
        <v>255231</v>
      </c>
      <c r="H412" s="11">
        <f>ROUNDDOWN(D412*G412, 1)</f>
        <v>36242.800000000003</v>
      </c>
      <c r="I412" s="11">
        <v>0</v>
      </c>
      <c r="J412" s="11">
        <f>ROUNDDOWN(D412*I412, 1)</f>
        <v>0</v>
      </c>
      <c r="K412" s="11">
        <f t="shared" si="51"/>
        <v>255231</v>
      </c>
      <c r="L412" s="11">
        <f t="shared" si="51"/>
        <v>36242.800000000003</v>
      </c>
      <c r="M412" s="6" t="s">
        <v>318</v>
      </c>
      <c r="O412" s="12" t="s">
        <v>381</v>
      </c>
      <c r="P412" s="12" t="s">
        <v>380</v>
      </c>
      <c r="Q412">
        <v>1</v>
      </c>
    </row>
    <row r="413" spans="1:20" ht="30" customHeight="1" x14ac:dyDescent="0.3">
      <c r="A413" s="6" t="s">
        <v>323</v>
      </c>
      <c r="B413" s="6" t="s">
        <v>316</v>
      </c>
      <c r="C413" s="5" t="s">
        <v>317</v>
      </c>
      <c r="D413" s="11">
        <v>3.1E-2</v>
      </c>
      <c r="E413" s="11">
        <v>0</v>
      </c>
      <c r="F413" s="11">
        <f>ROUNDDOWN(D413*E413, 1)</f>
        <v>0</v>
      </c>
      <c r="G413" s="11">
        <f>단가대비표!O82</f>
        <v>171037</v>
      </c>
      <c r="H413" s="11">
        <f>ROUNDDOWN(D413*G413, 1)</f>
        <v>5302.1</v>
      </c>
      <c r="I413" s="11">
        <v>0</v>
      </c>
      <c r="J413" s="11">
        <f>ROUNDDOWN(D413*I413, 1)</f>
        <v>0</v>
      </c>
      <c r="K413" s="11">
        <f t="shared" si="51"/>
        <v>171037</v>
      </c>
      <c r="L413" s="11">
        <f t="shared" si="51"/>
        <v>5302.1</v>
      </c>
      <c r="M413" s="6" t="s">
        <v>322</v>
      </c>
      <c r="O413" s="12" t="s">
        <v>381</v>
      </c>
      <c r="P413" s="12" t="s">
        <v>380</v>
      </c>
      <c r="Q413">
        <v>1</v>
      </c>
    </row>
    <row r="414" spans="1:20" ht="30" customHeight="1" x14ac:dyDescent="0.3">
      <c r="A414" s="14" t="s">
        <v>382</v>
      </c>
      <c r="B414" s="15"/>
      <c r="C414" s="16"/>
      <c r="D414" s="17"/>
      <c r="E414" s="17"/>
      <c r="F414" s="17">
        <f>INT(SUMIF(Q411:Q413, "1", F411:F413))</f>
        <v>30000</v>
      </c>
      <c r="G414" s="17"/>
      <c r="H414" s="17">
        <f>INT(SUMIF(Q411:Q413, "1", H411:H413))</f>
        <v>41544</v>
      </c>
      <c r="I414" s="17"/>
      <c r="J414" s="17">
        <f>INT(SUMIF(Q411:Q413, "1", J411:J413))</f>
        <v>0</v>
      </c>
      <c r="K414" s="17"/>
      <c r="L414" s="17">
        <f>F414+H414+J414</f>
        <v>71544</v>
      </c>
      <c r="M414" s="15"/>
    </row>
    <row r="415" spans="1:20" ht="30" customHeight="1" x14ac:dyDescent="0.3">
      <c r="A415" s="9"/>
      <c r="B415" s="9"/>
      <c r="C415" s="10"/>
      <c r="D415" s="11"/>
      <c r="E415" s="11"/>
      <c r="F415" s="11"/>
      <c r="G415" s="11"/>
      <c r="H415" s="11"/>
      <c r="I415" s="11"/>
      <c r="J415" s="11"/>
      <c r="K415" s="11"/>
      <c r="L415" s="11"/>
      <c r="M415" s="9"/>
    </row>
    <row r="416" spans="1:20" ht="30" customHeight="1" x14ac:dyDescent="0.3">
      <c r="A416" s="57" t="s">
        <v>599</v>
      </c>
      <c r="B416" s="58"/>
      <c r="C416" s="58"/>
      <c r="D416" s="59"/>
      <c r="E416" s="59"/>
      <c r="F416" s="59"/>
      <c r="G416" s="59"/>
      <c r="H416" s="59"/>
      <c r="I416" s="59"/>
      <c r="J416" s="59"/>
      <c r="K416" s="59"/>
      <c r="L416" s="59"/>
      <c r="M416" s="15"/>
    </row>
    <row r="417" spans="1:20" ht="30" customHeight="1" x14ac:dyDescent="0.3">
      <c r="A417" s="6" t="s">
        <v>315</v>
      </c>
      <c r="B417" s="6" t="s">
        <v>316</v>
      </c>
      <c r="C417" s="5" t="s">
        <v>317</v>
      </c>
      <c r="D417" s="11">
        <v>2.58E-2</v>
      </c>
      <c r="E417" s="11">
        <v>0</v>
      </c>
      <c r="F417" s="11">
        <f>ROUNDDOWN(D417*E417, 1)</f>
        <v>0</v>
      </c>
      <c r="G417" s="11">
        <f>단가대비표!O79</f>
        <v>283068</v>
      </c>
      <c r="H417" s="11">
        <f>ROUNDDOWN(D417*G417, 1)</f>
        <v>7303.1</v>
      </c>
      <c r="I417" s="11">
        <v>0</v>
      </c>
      <c r="J417" s="11">
        <f>ROUNDDOWN(D417*I417, 1)</f>
        <v>0</v>
      </c>
      <c r="K417" s="11">
        <f t="shared" ref="K417:L419" si="52">E417+G417+I417</f>
        <v>283068</v>
      </c>
      <c r="L417" s="11">
        <f t="shared" si="52"/>
        <v>7303.1</v>
      </c>
      <c r="M417" s="6" t="s">
        <v>314</v>
      </c>
      <c r="O417" s="12" t="s">
        <v>381</v>
      </c>
      <c r="P417" s="12" t="s">
        <v>380</v>
      </c>
      <c r="Q417">
        <v>1</v>
      </c>
    </row>
    <row r="418" spans="1:20" ht="30" customHeight="1" x14ac:dyDescent="0.3">
      <c r="A418" s="6" t="s">
        <v>323</v>
      </c>
      <c r="B418" s="6" t="s">
        <v>316</v>
      </c>
      <c r="C418" s="5" t="s">
        <v>317</v>
      </c>
      <c r="D418" s="11">
        <v>6.4999999999999997E-3</v>
      </c>
      <c r="E418" s="11">
        <v>0</v>
      </c>
      <c r="F418" s="11">
        <f>ROUNDDOWN(D418*E418, 1)</f>
        <v>0</v>
      </c>
      <c r="G418" s="11">
        <f>단가대비표!O82</f>
        <v>171037</v>
      </c>
      <c r="H418" s="11">
        <f>ROUNDDOWN(D418*G418, 1)</f>
        <v>1111.7</v>
      </c>
      <c r="I418" s="11">
        <v>0</v>
      </c>
      <c r="J418" s="11">
        <f>ROUNDDOWN(D418*I418, 1)</f>
        <v>0</v>
      </c>
      <c r="K418" s="11">
        <f t="shared" si="52"/>
        <v>171037</v>
      </c>
      <c r="L418" s="11">
        <f t="shared" si="52"/>
        <v>1111.7</v>
      </c>
      <c r="M418" s="6" t="s">
        <v>322</v>
      </c>
      <c r="O418" s="12" t="s">
        <v>381</v>
      </c>
      <c r="P418" s="12" t="s">
        <v>380</v>
      </c>
      <c r="Q418">
        <v>1</v>
      </c>
    </row>
    <row r="419" spans="1:20" ht="30" customHeight="1" x14ac:dyDescent="0.3">
      <c r="A419" s="6" t="s">
        <v>539</v>
      </c>
      <c r="B419" s="9" t="str">
        <f>"인력품의 " &amp; N419*100 &amp; "%"</f>
        <v>인력품의 4%</v>
      </c>
      <c r="C419" s="5" t="s">
        <v>405</v>
      </c>
      <c r="D419" s="11">
        <v>1</v>
      </c>
      <c r="E419" s="11">
        <v>0</v>
      </c>
      <c r="F419" s="11">
        <v>0</v>
      </c>
      <c r="G419" s="11">
        <v>0</v>
      </c>
      <c r="H419" s="11">
        <v>0</v>
      </c>
      <c r="I419" s="11">
        <f>SUMIF(O417:O419, "02", H417:H419)</f>
        <v>8414.8000000000011</v>
      </c>
      <c r="J419" s="11">
        <f>ROUNDDOWN((I419)*N419, 1)</f>
        <v>336.5</v>
      </c>
      <c r="K419" s="11">
        <f t="shared" si="52"/>
        <v>8414.8000000000011</v>
      </c>
      <c r="L419" s="11">
        <f t="shared" si="52"/>
        <v>336.5</v>
      </c>
      <c r="M419" s="9"/>
      <c r="N419">
        <v>0.04</v>
      </c>
      <c r="P419" s="12" t="s">
        <v>380</v>
      </c>
      <c r="Q419">
        <v>1</v>
      </c>
      <c r="R419" s="12" t="s">
        <v>406</v>
      </c>
      <c r="S419" s="12" t="s">
        <v>407</v>
      </c>
      <c r="T419" s="12" t="s">
        <v>408</v>
      </c>
    </row>
    <row r="420" spans="1:20" ht="30" customHeight="1" x14ac:dyDescent="0.3">
      <c r="A420" s="14" t="s">
        <v>382</v>
      </c>
      <c r="B420" s="15"/>
      <c r="C420" s="16"/>
      <c r="D420" s="17"/>
      <c r="E420" s="17"/>
      <c r="F420" s="17">
        <f>INT(SUMIF(Q417:Q419, "1", F417:F419))</f>
        <v>0</v>
      </c>
      <c r="G420" s="17"/>
      <c r="H420" s="17">
        <f>INT(SUMIF(Q417:Q419, "1", H417:H419))</f>
        <v>8414</v>
      </c>
      <c r="I420" s="17"/>
      <c r="J420" s="17">
        <f>INT(SUMIF(Q417:Q419, "1", J417:J419))</f>
        <v>336</v>
      </c>
      <c r="K420" s="17"/>
      <c r="L420" s="17">
        <f>F420+H420+J420</f>
        <v>8750</v>
      </c>
      <c r="M420" s="15"/>
    </row>
    <row r="421" spans="1:20" ht="30" customHeight="1" x14ac:dyDescent="0.3">
      <c r="A421" s="9"/>
      <c r="B421" s="9"/>
      <c r="C421" s="10"/>
      <c r="D421" s="11"/>
      <c r="E421" s="11"/>
      <c r="F421" s="11"/>
      <c r="G421" s="11"/>
      <c r="H421" s="11"/>
      <c r="I421" s="11"/>
      <c r="J421" s="11"/>
      <c r="K421" s="11"/>
      <c r="L421" s="11"/>
      <c r="M421" s="9"/>
    </row>
    <row r="422" spans="1:20" ht="30" customHeight="1" x14ac:dyDescent="0.3">
      <c r="A422" s="57" t="s">
        <v>600</v>
      </c>
      <c r="B422" s="58"/>
      <c r="C422" s="58"/>
      <c r="D422" s="59"/>
      <c r="E422" s="59"/>
      <c r="F422" s="59"/>
      <c r="G422" s="59"/>
      <c r="H422" s="59"/>
      <c r="I422" s="59"/>
      <c r="J422" s="59"/>
      <c r="K422" s="59"/>
      <c r="L422" s="59"/>
      <c r="M422" s="15"/>
    </row>
    <row r="423" spans="1:20" ht="30" customHeight="1" x14ac:dyDescent="0.3">
      <c r="A423" s="6" t="s">
        <v>315</v>
      </c>
      <c r="B423" s="6" t="s">
        <v>316</v>
      </c>
      <c r="C423" s="5" t="s">
        <v>317</v>
      </c>
      <c r="D423" s="11">
        <v>0.05</v>
      </c>
      <c r="E423" s="11">
        <v>0</v>
      </c>
      <c r="F423" s="11">
        <f>ROUNDDOWN(D423*E423, 1)</f>
        <v>0</v>
      </c>
      <c r="G423" s="11">
        <f>단가대비표!O79</f>
        <v>283068</v>
      </c>
      <c r="H423" s="11">
        <f>ROUNDDOWN(D423*G423, 1)</f>
        <v>14153.4</v>
      </c>
      <c r="I423" s="11">
        <v>0</v>
      </c>
      <c r="J423" s="11">
        <f>ROUNDDOWN(D423*I423, 1)</f>
        <v>0</v>
      </c>
      <c r="K423" s="11">
        <f t="shared" ref="K423:L425" si="53">E423+G423+I423</f>
        <v>283068</v>
      </c>
      <c r="L423" s="11">
        <f t="shared" si="53"/>
        <v>14153.4</v>
      </c>
      <c r="M423" s="6" t="s">
        <v>314</v>
      </c>
      <c r="O423" s="12" t="s">
        <v>381</v>
      </c>
      <c r="P423" s="12" t="s">
        <v>380</v>
      </c>
      <c r="Q423">
        <v>1</v>
      </c>
    </row>
    <row r="424" spans="1:20" ht="30" customHeight="1" x14ac:dyDescent="0.3">
      <c r="A424" s="6" t="s">
        <v>323</v>
      </c>
      <c r="B424" s="6" t="s">
        <v>316</v>
      </c>
      <c r="C424" s="5" t="s">
        <v>317</v>
      </c>
      <c r="D424" s="11">
        <v>2.5000000000000001E-2</v>
      </c>
      <c r="E424" s="11">
        <v>0</v>
      </c>
      <c r="F424" s="11">
        <f>ROUNDDOWN(D424*E424, 1)</f>
        <v>0</v>
      </c>
      <c r="G424" s="11">
        <f>단가대비표!O82</f>
        <v>171037</v>
      </c>
      <c r="H424" s="11">
        <f>ROUNDDOWN(D424*G424, 1)</f>
        <v>4275.8999999999996</v>
      </c>
      <c r="I424" s="11">
        <v>0</v>
      </c>
      <c r="J424" s="11">
        <f>ROUNDDOWN(D424*I424, 1)</f>
        <v>0</v>
      </c>
      <c r="K424" s="11">
        <f t="shared" si="53"/>
        <v>171037</v>
      </c>
      <c r="L424" s="11">
        <f t="shared" si="53"/>
        <v>4275.8999999999996</v>
      </c>
      <c r="M424" s="6" t="s">
        <v>322</v>
      </c>
      <c r="O424" s="12" t="s">
        <v>381</v>
      </c>
      <c r="P424" s="12" t="s">
        <v>380</v>
      </c>
      <c r="Q424">
        <v>1</v>
      </c>
    </row>
    <row r="425" spans="1:20" ht="30" customHeight="1" x14ac:dyDescent="0.3">
      <c r="A425" s="6" t="s">
        <v>539</v>
      </c>
      <c r="B425" s="9" t="str">
        <f>"인력품의 " &amp; N425*100 &amp; "%"</f>
        <v>인력품의 2%</v>
      </c>
      <c r="C425" s="5" t="s">
        <v>405</v>
      </c>
      <c r="D425" s="11">
        <v>1</v>
      </c>
      <c r="E425" s="11">
        <v>0</v>
      </c>
      <c r="F425" s="11">
        <v>0</v>
      </c>
      <c r="G425" s="11">
        <v>0</v>
      </c>
      <c r="H425" s="11">
        <v>0</v>
      </c>
      <c r="I425" s="11">
        <f>SUMIF(O423:O425, "02", H423:H425)</f>
        <v>18429.3</v>
      </c>
      <c r="J425" s="11">
        <f>ROUNDDOWN((I425)*N425, 1)</f>
        <v>368.5</v>
      </c>
      <c r="K425" s="11">
        <f t="shared" si="53"/>
        <v>18429.3</v>
      </c>
      <c r="L425" s="11">
        <f t="shared" si="53"/>
        <v>368.5</v>
      </c>
      <c r="M425" s="9"/>
      <c r="N425">
        <v>0.02</v>
      </c>
      <c r="P425" s="12" t="s">
        <v>380</v>
      </c>
      <c r="Q425">
        <v>1</v>
      </c>
      <c r="R425" s="12" t="s">
        <v>406</v>
      </c>
      <c r="S425" s="12" t="s">
        <v>407</v>
      </c>
      <c r="T425" s="12" t="s">
        <v>408</v>
      </c>
    </row>
    <row r="426" spans="1:20" ht="30" customHeight="1" x14ac:dyDescent="0.3">
      <c r="A426" s="14" t="s">
        <v>382</v>
      </c>
      <c r="B426" s="15"/>
      <c r="C426" s="16"/>
      <c r="D426" s="17"/>
      <c r="E426" s="17"/>
      <c r="F426" s="17">
        <f>INT(SUMIF(Q423:Q425, "1", F423:F425))</f>
        <v>0</v>
      </c>
      <c r="G426" s="17"/>
      <c r="H426" s="17">
        <f>INT(SUMIF(Q423:Q425, "1", H423:H425))</f>
        <v>18429</v>
      </c>
      <c r="I426" s="17"/>
      <c r="J426" s="17">
        <f>INT(SUMIF(Q423:Q425, "1", J423:J425))</f>
        <v>368</v>
      </c>
      <c r="K426" s="17"/>
      <c r="L426" s="17">
        <f>F426+H426+J426</f>
        <v>18797</v>
      </c>
      <c r="M426" s="15"/>
    </row>
    <row r="427" spans="1:20" ht="30" customHeight="1" x14ac:dyDescent="0.3">
      <c r="A427" s="9"/>
      <c r="B427" s="9"/>
      <c r="C427" s="10"/>
      <c r="D427" s="11"/>
      <c r="E427" s="11"/>
      <c r="F427" s="11"/>
      <c r="G427" s="11"/>
      <c r="H427" s="11"/>
      <c r="I427" s="11"/>
      <c r="J427" s="11"/>
      <c r="K427" s="11"/>
      <c r="L427" s="11"/>
      <c r="M427" s="9"/>
    </row>
    <row r="428" spans="1:20" ht="30" customHeight="1" x14ac:dyDescent="0.3">
      <c r="A428" s="57" t="s">
        <v>601</v>
      </c>
      <c r="B428" s="58"/>
      <c r="C428" s="58"/>
      <c r="D428" s="59"/>
      <c r="E428" s="59"/>
      <c r="F428" s="59"/>
      <c r="G428" s="59"/>
      <c r="H428" s="59"/>
      <c r="I428" s="59"/>
      <c r="J428" s="59"/>
      <c r="K428" s="59"/>
      <c r="L428" s="59"/>
      <c r="M428" s="13" t="s">
        <v>453</v>
      </c>
    </row>
    <row r="429" spans="1:20" ht="30" customHeight="1" x14ac:dyDescent="0.3">
      <c r="A429" s="6" t="s">
        <v>315</v>
      </c>
      <c r="B429" s="6" t="s">
        <v>316</v>
      </c>
      <c r="C429" s="5" t="s">
        <v>317</v>
      </c>
      <c r="D429" s="11">
        <v>5.2999999999999999E-2</v>
      </c>
      <c r="E429" s="11">
        <v>0</v>
      </c>
      <c r="F429" s="11">
        <f>ROUNDDOWN(D429*E429, 1)</f>
        <v>0</v>
      </c>
      <c r="G429" s="11">
        <f>단가대비표!O79</f>
        <v>283068</v>
      </c>
      <c r="H429" s="11">
        <f>ROUNDDOWN(D429*G429, 1)</f>
        <v>15002.6</v>
      </c>
      <c r="I429" s="11">
        <v>0</v>
      </c>
      <c r="J429" s="11">
        <f>ROUNDDOWN(D429*I429, 1)</f>
        <v>0</v>
      </c>
      <c r="K429" s="11">
        <f t="shared" ref="K429:L431" si="54">E429+G429+I429</f>
        <v>283068</v>
      </c>
      <c r="L429" s="11">
        <f t="shared" si="54"/>
        <v>15002.6</v>
      </c>
      <c r="M429" s="6" t="s">
        <v>314</v>
      </c>
      <c r="O429" s="12" t="s">
        <v>379</v>
      </c>
      <c r="P429" s="12" t="s">
        <v>380</v>
      </c>
      <c r="Q429">
        <v>1</v>
      </c>
    </row>
    <row r="430" spans="1:20" ht="30" customHeight="1" x14ac:dyDescent="0.3">
      <c r="A430" s="6" t="s">
        <v>323</v>
      </c>
      <c r="B430" s="6" t="s">
        <v>316</v>
      </c>
      <c r="C430" s="5" t="s">
        <v>317</v>
      </c>
      <c r="D430" s="11">
        <v>1.2999999999999999E-2</v>
      </c>
      <c r="E430" s="11">
        <v>0</v>
      </c>
      <c r="F430" s="11">
        <f>ROUNDDOWN(D430*E430, 1)</f>
        <v>0</v>
      </c>
      <c r="G430" s="11">
        <f>단가대비표!O82</f>
        <v>171037</v>
      </c>
      <c r="H430" s="11">
        <f>ROUNDDOWN(D430*G430, 1)</f>
        <v>2223.4</v>
      </c>
      <c r="I430" s="11">
        <v>0</v>
      </c>
      <c r="J430" s="11">
        <f>ROUNDDOWN(D430*I430, 1)</f>
        <v>0</v>
      </c>
      <c r="K430" s="11">
        <f t="shared" si="54"/>
        <v>171037</v>
      </c>
      <c r="L430" s="11">
        <f t="shared" si="54"/>
        <v>2223.4</v>
      </c>
      <c r="M430" s="6" t="s">
        <v>322</v>
      </c>
      <c r="O430" s="12" t="s">
        <v>379</v>
      </c>
      <c r="P430" s="12" t="s">
        <v>380</v>
      </c>
      <c r="Q430">
        <v>1</v>
      </c>
    </row>
    <row r="431" spans="1:20" ht="30" customHeight="1" x14ac:dyDescent="0.3">
      <c r="A431" s="6" t="s">
        <v>539</v>
      </c>
      <c r="B431" s="9" t="str">
        <f>"인력품의 " &amp; N431*100 &amp; "%"</f>
        <v>인력품의 4%</v>
      </c>
      <c r="C431" s="5" t="s">
        <v>405</v>
      </c>
      <c r="D431" s="11">
        <v>1</v>
      </c>
      <c r="E431" s="11">
        <f>SUMIF(O429:O431, "01", H429:H431)</f>
        <v>17226</v>
      </c>
      <c r="F431" s="11">
        <f>ROUNDDOWN((E431)*N431, 1)</f>
        <v>689</v>
      </c>
      <c r="G431" s="11">
        <v>0</v>
      </c>
      <c r="H431" s="11">
        <v>0</v>
      </c>
      <c r="I431" s="11">
        <v>0</v>
      </c>
      <c r="J431" s="11">
        <v>0</v>
      </c>
      <c r="K431" s="11">
        <f t="shared" si="54"/>
        <v>17226</v>
      </c>
      <c r="L431" s="11">
        <f t="shared" si="54"/>
        <v>689</v>
      </c>
      <c r="M431" s="6" t="s">
        <v>14</v>
      </c>
      <c r="N431">
        <v>0.04</v>
      </c>
      <c r="P431" s="12" t="s">
        <v>380</v>
      </c>
      <c r="Q431">
        <v>1</v>
      </c>
      <c r="R431" s="12" t="s">
        <v>476</v>
      </c>
      <c r="S431" s="12" t="s">
        <v>413</v>
      </c>
    </row>
    <row r="432" spans="1:20" ht="30" customHeight="1" x14ac:dyDescent="0.3">
      <c r="A432" s="14" t="s">
        <v>382</v>
      </c>
      <c r="B432" s="15"/>
      <c r="C432" s="16"/>
      <c r="D432" s="17"/>
      <c r="E432" s="17"/>
      <c r="F432" s="17">
        <f>INT(SUMIF(Q429:Q431, "1", F429:F431))</f>
        <v>689</v>
      </c>
      <c r="G432" s="17"/>
      <c r="H432" s="17">
        <f>INT(SUMIF(Q429:Q431, "1", H429:H431))</f>
        <v>17226</v>
      </c>
      <c r="I432" s="17"/>
      <c r="J432" s="17">
        <f>INT(SUMIF(Q429:Q431, "1", J429:J431))</f>
        <v>0</v>
      </c>
      <c r="K432" s="17"/>
      <c r="L432" s="17">
        <f>F432+H432+J432</f>
        <v>17915</v>
      </c>
      <c r="M432" s="15"/>
    </row>
    <row r="433" spans="1:19" ht="30" customHeight="1" x14ac:dyDescent="0.3">
      <c r="A433" s="9"/>
      <c r="B433" s="9"/>
      <c r="C433" s="10"/>
      <c r="D433" s="11"/>
      <c r="E433" s="11"/>
      <c r="F433" s="11"/>
      <c r="G433" s="11"/>
      <c r="H433" s="11"/>
      <c r="I433" s="11"/>
      <c r="J433" s="11"/>
      <c r="K433" s="11"/>
      <c r="L433" s="11"/>
      <c r="M433" s="9"/>
    </row>
    <row r="434" spans="1:19" ht="30" customHeight="1" x14ac:dyDescent="0.3">
      <c r="A434" s="57" t="s">
        <v>602</v>
      </c>
      <c r="B434" s="58"/>
      <c r="C434" s="58"/>
      <c r="D434" s="59"/>
      <c r="E434" s="59"/>
      <c r="F434" s="59"/>
      <c r="G434" s="59"/>
      <c r="H434" s="59"/>
      <c r="I434" s="59"/>
      <c r="J434" s="59"/>
      <c r="K434" s="59"/>
      <c r="L434" s="59"/>
      <c r="M434" s="13" t="s">
        <v>529</v>
      </c>
    </row>
    <row r="435" spans="1:19" ht="30" customHeight="1" x14ac:dyDescent="0.3">
      <c r="A435" s="6" t="s">
        <v>321</v>
      </c>
      <c r="B435" s="6" t="s">
        <v>316</v>
      </c>
      <c r="C435" s="5" t="s">
        <v>317</v>
      </c>
      <c r="D435" s="11">
        <v>1.2E-2</v>
      </c>
      <c r="E435" s="11">
        <v>0</v>
      </c>
      <c r="F435" s="11">
        <f>ROUNDDOWN(D435*E435, 1)</f>
        <v>0</v>
      </c>
      <c r="G435" s="11">
        <f>단가대비표!O81</f>
        <v>258362</v>
      </c>
      <c r="H435" s="11">
        <f>ROUNDDOWN(D435*G435, 1)</f>
        <v>3100.3</v>
      </c>
      <c r="I435" s="11">
        <v>0</v>
      </c>
      <c r="J435" s="11">
        <f>ROUNDDOWN(D435*I435, 1)</f>
        <v>0</v>
      </c>
      <c r="K435" s="11">
        <f t="shared" ref="K435:L439" si="55">E435+G435+I435</f>
        <v>258362</v>
      </c>
      <c r="L435" s="11">
        <f t="shared" si="55"/>
        <v>3100.3</v>
      </c>
      <c r="M435" s="6" t="s">
        <v>320</v>
      </c>
      <c r="O435" s="12" t="s">
        <v>379</v>
      </c>
      <c r="P435" s="12" t="s">
        <v>380</v>
      </c>
      <c r="Q435">
        <v>1</v>
      </c>
    </row>
    <row r="436" spans="1:19" ht="30" customHeight="1" x14ac:dyDescent="0.3">
      <c r="A436" s="6" t="s">
        <v>323</v>
      </c>
      <c r="B436" s="6" t="s">
        <v>316</v>
      </c>
      <c r="C436" s="5" t="s">
        <v>317</v>
      </c>
      <c r="D436" s="11">
        <v>2E-3</v>
      </c>
      <c r="E436" s="11">
        <v>0</v>
      </c>
      <c r="F436" s="11">
        <f>ROUNDDOWN(D436*E436, 1)</f>
        <v>0</v>
      </c>
      <c r="G436" s="11">
        <f>단가대비표!O82</f>
        <v>171037</v>
      </c>
      <c r="H436" s="11">
        <f>ROUNDDOWN(D436*G436, 1)</f>
        <v>342</v>
      </c>
      <c r="I436" s="11">
        <v>0</v>
      </c>
      <c r="J436" s="11">
        <f>ROUNDDOWN(D436*I436, 1)</f>
        <v>0</v>
      </c>
      <c r="K436" s="11">
        <f t="shared" si="55"/>
        <v>171037</v>
      </c>
      <c r="L436" s="11">
        <f t="shared" si="55"/>
        <v>342</v>
      </c>
      <c r="M436" s="6" t="s">
        <v>322</v>
      </c>
      <c r="O436" s="12" t="s">
        <v>379</v>
      </c>
      <c r="P436" s="12" t="s">
        <v>380</v>
      </c>
      <c r="Q436">
        <v>1</v>
      </c>
    </row>
    <row r="437" spans="1:19" ht="30" customHeight="1" x14ac:dyDescent="0.3">
      <c r="A437" s="6" t="s">
        <v>321</v>
      </c>
      <c r="B437" s="6" t="s">
        <v>316</v>
      </c>
      <c r="C437" s="5" t="s">
        <v>317</v>
      </c>
      <c r="D437" s="11">
        <v>1.2E-2</v>
      </c>
      <c r="E437" s="11">
        <v>0</v>
      </c>
      <c r="F437" s="11">
        <f>ROUNDDOWN(D437*E437, 1)</f>
        <v>0</v>
      </c>
      <c r="G437" s="11">
        <f>단가대비표!O81</f>
        <v>258362</v>
      </c>
      <c r="H437" s="11">
        <f>ROUNDDOWN(D437*G437, 1)</f>
        <v>3100.3</v>
      </c>
      <c r="I437" s="11">
        <v>0</v>
      </c>
      <c r="J437" s="11">
        <f>ROUNDDOWN(D437*I437, 1)</f>
        <v>0</v>
      </c>
      <c r="K437" s="11">
        <f t="shared" si="55"/>
        <v>258362</v>
      </c>
      <c r="L437" s="11">
        <f t="shared" si="55"/>
        <v>3100.3</v>
      </c>
      <c r="M437" s="6" t="s">
        <v>320</v>
      </c>
      <c r="O437" s="12" t="s">
        <v>379</v>
      </c>
      <c r="P437" s="12" t="s">
        <v>380</v>
      </c>
      <c r="Q437">
        <v>1</v>
      </c>
    </row>
    <row r="438" spans="1:19" ht="30" customHeight="1" x14ac:dyDescent="0.3">
      <c r="A438" s="6" t="s">
        <v>323</v>
      </c>
      <c r="B438" s="6" t="s">
        <v>316</v>
      </c>
      <c r="C438" s="5" t="s">
        <v>317</v>
      </c>
      <c r="D438" s="11">
        <v>2E-3</v>
      </c>
      <c r="E438" s="11">
        <v>0</v>
      </c>
      <c r="F438" s="11">
        <f>ROUNDDOWN(D438*E438, 1)</f>
        <v>0</v>
      </c>
      <c r="G438" s="11">
        <f>단가대비표!O82</f>
        <v>171037</v>
      </c>
      <c r="H438" s="11">
        <f>ROUNDDOWN(D438*G438, 1)</f>
        <v>342</v>
      </c>
      <c r="I438" s="11">
        <v>0</v>
      </c>
      <c r="J438" s="11">
        <f>ROUNDDOWN(D438*I438, 1)</f>
        <v>0</v>
      </c>
      <c r="K438" s="11">
        <f t="shared" si="55"/>
        <v>171037</v>
      </c>
      <c r="L438" s="11">
        <f t="shared" si="55"/>
        <v>342</v>
      </c>
      <c r="M438" s="6" t="s">
        <v>322</v>
      </c>
      <c r="O438" s="12" t="s">
        <v>379</v>
      </c>
      <c r="P438" s="12" t="s">
        <v>380</v>
      </c>
      <c r="Q438">
        <v>1</v>
      </c>
    </row>
    <row r="439" spans="1:19" ht="30" customHeight="1" x14ac:dyDescent="0.3">
      <c r="A439" s="6" t="s">
        <v>539</v>
      </c>
      <c r="B439" s="9" t="str">
        <f>"노무비의 " &amp; N439*100 &amp; "%"</f>
        <v>노무비의 2%</v>
      </c>
      <c r="C439" s="5" t="s">
        <v>405</v>
      </c>
      <c r="D439" s="11">
        <v>1</v>
      </c>
      <c r="E439" s="11">
        <f>SUMIF(O435:O439, "01", H435:H439)</f>
        <v>6884.6</v>
      </c>
      <c r="F439" s="11">
        <f>ROUNDDOWN((E439)*N439, 1)</f>
        <v>137.6</v>
      </c>
      <c r="G439" s="11">
        <v>0</v>
      </c>
      <c r="H439" s="11">
        <v>0</v>
      </c>
      <c r="I439" s="11">
        <v>0</v>
      </c>
      <c r="J439" s="11">
        <v>0</v>
      </c>
      <c r="K439" s="11">
        <f t="shared" si="55"/>
        <v>6884.6</v>
      </c>
      <c r="L439" s="11">
        <f t="shared" si="55"/>
        <v>137.6</v>
      </c>
      <c r="M439" s="6" t="s">
        <v>14</v>
      </c>
      <c r="N439">
        <v>0.02</v>
      </c>
      <c r="P439" s="12" t="s">
        <v>380</v>
      </c>
      <c r="Q439">
        <v>1</v>
      </c>
      <c r="R439" s="12" t="s">
        <v>476</v>
      </c>
      <c r="S439" s="12" t="s">
        <v>413</v>
      </c>
    </row>
    <row r="440" spans="1:19" ht="30" customHeight="1" x14ac:dyDescent="0.3">
      <c r="A440" s="14" t="s">
        <v>382</v>
      </c>
      <c r="B440" s="15"/>
      <c r="C440" s="16"/>
      <c r="D440" s="17"/>
      <c r="E440" s="17"/>
      <c r="F440" s="17">
        <f>INT(SUMIF(Q435:Q439, "1", F435:F439))</f>
        <v>137</v>
      </c>
      <c r="G440" s="17"/>
      <c r="H440" s="17">
        <f>INT(SUMIF(Q435:Q439, "1", H435:H439))</f>
        <v>6884</v>
      </c>
      <c r="I440" s="17"/>
      <c r="J440" s="17">
        <f>INT(SUMIF(Q435:Q439, "1", J435:J439))</f>
        <v>0</v>
      </c>
      <c r="K440" s="17"/>
      <c r="L440" s="17">
        <f>F440+H440+J440</f>
        <v>7021</v>
      </c>
      <c r="M440" s="15"/>
    </row>
    <row r="441" spans="1:19" ht="30" customHeight="1" x14ac:dyDescent="0.3">
      <c r="A441" s="9"/>
      <c r="B441" s="9"/>
      <c r="C441" s="10"/>
      <c r="D441" s="11"/>
      <c r="E441" s="11"/>
      <c r="F441" s="11"/>
      <c r="G441" s="11"/>
      <c r="H441" s="11"/>
      <c r="I441" s="11"/>
      <c r="J441" s="11"/>
      <c r="K441" s="11"/>
      <c r="L441" s="11"/>
      <c r="M441" s="9"/>
    </row>
    <row r="442" spans="1:19" ht="30" customHeight="1" x14ac:dyDescent="0.3">
      <c r="A442" s="57" t="s">
        <v>603</v>
      </c>
      <c r="B442" s="58"/>
      <c r="C442" s="58"/>
      <c r="D442" s="59"/>
      <c r="E442" s="59"/>
      <c r="F442" s="59"/>
      <c r="G442" s="59"/>
      <c r="H442" s="59"/>
      <c r="I442" s="59"/>
      <c r="J442" s="59"/>
      <c r="K442" s="59"/>
      <c r="L442" s="59"/>
      <c r="M442" s="13" t="s">
        <v>604</v>
      </c>
    </row>
    <row r="443" spans="1:19" ht="30" customHeight="1" x14ac:dyDescent="0.3">
      <c r="A443" s="6" t="s">
        <v>321</v>
      </c>
      <c r="B443" s="6" t="s">
        <v>316</v>
      </c>
      <c r="C443" s="5" t="s">
        <v>317</v>
      </c>
      <c r="D443" s="11">
        <v>2.1999999999999999E-2</v>
      </c>
      <c r="E443" s="11">
        <v>0</v>
      </c>
      <c r="F443" s="11">
        <f>ROUNDDOWN(D443*E443, 1)</f>
        <v>0</v>
      </c>
      <c r="G443" s="11">
        <f>단가대비표!O81</f>
        <v>258362</v>
      </c>
      <c r="H443" s="11">
        <f>ROUNDDOWN(D443*G443, 1)</f>
        <v>5683.9</v>
      </c>
      <c r="I443" s="11">
        <v>0</v>
      </c>
      <c r="J443" s="11">
        <f>ROUNDDOWN(D443*I443, 1)</f>
        <v>0</v>
      </c>
      <c r="K443" s="11">
        <f t="shared" ref="K443:L447" si="56">E443+G443+I443</f>
        <v>258362</v>
      </c>
      <c r="L443" s="11">
        <f t="shared" si="56"/>
        <v>5683.9</v>
      </c>
      <c r="M443" s="6" t="s">
        <v>320</v>
      </c>
      <c r="O443" s="12" t="s">
        <v>379</v>
      </c>
      <c r="P443" s="12" t="s">
        <v>380</v>
      </c>
      <c r="Q443">
        <v>1</v>
      </c>
    </row>
    <row r="444" spans="1:19" ht="30" customHeight="1" x14ac:dyDescent="0.3">
      <c r="A444" s="6" t="s">
        <v>323</v>
      </c>
      <c r="B444" s="6" t="s">
        <v>316</v>
      </c>
      <c r="C444" s="5" t="s">
        <v>317</v>
      </c>
      <c r="D444" s="11">
        <v>4.0000000000000001E-3</v>
      </c>
      <c r="E444" s="11">
        <v>0</v>
      </c>
      <c r="F444" s="11">
        <f>ROUNDDOWN(D444*E444, 1)</f>
        <v>0</v>
      </c>
      <c r="G444" s="11">
        <f>단가대비표!O82</f>
        <v>171037</v>
      </c>
      <c r="H444" s="11">
        <f>ROUNDDOWN(D444*G444, 1)</f>
        <v>684.1</v>
      </c>
      <c r="I444" s="11">
        <v>0</v>
      </c>
      <c r="J444" s="11">
        <f>ROUNDDOWN(D444*I444, 1)</f>
        <v>0</v>
      </c>
      <c r="K444" s="11">
        <f t="shared" si="56"/>
        <v>171037</v>
      </c>
      <c r="L444" s="11">
        <f t="shared" si="56"/>
        <v>684.1</v>
      </c>
      <c r="M444" s="6" t="s">
        <v>322</v>
      </c>
      <c r="O444" s="12" t="s">
        <v>379</v>
      </c>
      <c r="P444" s="12" t="s">
        <v>380</v>
      </c>
      <c r="Q444">
        <v>1</v>
      </c>
    </row>
    <row r="445" spans="1:19" ht="30" customHeight="1" x14ac:dyDescent="0.3">
      <c r="A445" s="6" t="s">
        <v>321</v>
      </c>
      <c r="B445" s="6" t="s">
        <v>316</v>
      </c>
      <c r="C445" s="5" t="s">
        <v>317</v>
      </c>
      <c r="D445" s="11">
        <v>2.1999999999999999E-2</v>
      </c>
      <c r="E445" s="11">
        <v>0</v>
      </c>
      <c r="F445" s="11">
        <f>ROUNDDOWN(D445*E445, 1)</f>
        <v>0</v>
      </c>
      <c r="G445" s="11">
        <f>단가대비표!O81</f>
        <v>258362</v>
      </c>
      <c r="H445" s="11">
        <f>ROUNDDOWN(D445*G445, 1)</f>
        <v>5683.9</v>
      </c>
      <c r="I445" s="11">
        <v>0</v>
      </c>
      <c r="J445" s="11">
        <f>ROUNDDOWN(D445*I445, 1)</f>
        <v>0</v>
      </c>
      <c r="K445" s="11">
        <f t="shared" si="56"/>
        <v>258362</v>
      </c>
      <c r="L445" s="11">
        <f t="shared" si="56"/>
        <v>5683.9</v>
      </c>
      <c r="M445" s="6" t="s">
        <v>320</v>
      </c>
      <c r="O445" s="12" t="s">
        <v>379</v>
      </c>
      <c r="P445" s="12" t="s">
        <v>380</v>
      </c>
      <c r="Q445">
        <v>1</v>
      </c>
    </row>
    <row r="446" spans="1:19" ht="30" customHeight="1" x14ac:dyDescent="0.3">
      <c r="A446" s="6" t="s">
        <v>323</v>
      </c>
      <c r="B446" s="6" t="s">
        <v>316</v>
      </c>
      <c r="C446" s="5" t="s">
        <v>317</v>
      </c>
      <c r="D446" s="11">
        <v>4.0000000000000001E-3</v>
      </c>
      <c r="E446" s="11">
        <v>0</v>
      </c>
      <c r="F446" s="11">
        <f>ROUNDDOWN(D446*E446, 1)</f>
        <v>0</v>
      </c>
      <c r="G446" s="11">
        <f>단가대비표!O82</f>
        <v>171037</v>
      </c>
      <c r="H446" s="11">
        <f>ROUNDDOWN(D446*G446, 1)</f>
        <v>684.1</v>
      </c>
      <c r="I446" s="11">
        <v>0</v>
      </c>
      <c r="J446" s="11">
        <f>ROUNDDOWN(D446*I446, 1)</f>
        <v>0</v>
      </c>
      <c r="K446" s="11">
        <f t="shared" si="56"/>
        <v>171037</v>
      </c>
      <c r="L446" s="11">
        <f t="shared" si="56"/>
        <v>684.1</v>
      </c>
      <c r="M446" s="6" t="s">
        <v>322</v>
      </c>
      <c r="O446" s="12" t="s">
        <v>379</v>
      </c>
      <c r="P446" s="12" t="s">
        <v>380</v>
      </c>
      <c r="Q446">
        <v>1</v>
      </c>
    </row>
    <row r="447" spans="1:19" ht="30" customHeight="1" x14ac:dyDescent="0.3">
      <c r="A447" s="6" t="s">
        <v>539</v>
      </c>
      <c r="B447" s="9" t="str">
        <f>"노무비의 " &amp; N447*100 &amp; "%"</f>
        <v>노무비의 2%</v>
      </c>
      <c r="C447" s="5" t="s">
        <v>405</v>
      </c>
      <c r="D447" s="11">
        <v>1</v>
      </c>
      <c r="E447" s="11">
        <f>SUMIF(O443:O447, "01", H443:H447)</f>
        <v>12736</v>
      </c>
      <c r="F447" s="11">
        <f>ROUNDDOWN((E447)*N447, 1)</f>
        <v>254.7</v>
      </c>
      <c r="G447" s="11">
        <v>0</v>
      </c>
      <c r="H447" s="11">
        <v>0</v>
      </c>
      <c r="I447" s="11">
        <v>0</v>
      </c>
      <c r="J447" s="11">
        <v>0</v>
      </c>
      <c r="K447" s="11">
        <f t="shared" si="56"/>
        <v>12736</v>
      </c>
      <c r="L447" s="11">
        <f t="shared" si="56"/>
        <v>254.7</v>
      </c>
      <c r="M447" s="6" t="s">
        <v>14</v>
      </c>
      <c r="N447">
        <v>0.02</v>
      </c>
      <c r="P447" s="12" t="s">
        <v>380</v>
      </c>
      <c r="Q447">
        <v>1</v>
      </c>
      <c r="R447" s="12" t="s">
        <v>476</v>
      </c>
      <c r="S447" s="12" t="s">
        <v>413</v>
      </c>
    </row>
    <row r="448" spans="1:19" ht="30" customHeight="1" x14ac:dyDescent="0.3">
      <c r="A448" s="14" t="s">
        <v>382</v>
      </c>
      <c r="B448" s="15"/>
      <c r="C448" s="16"/>
      <c r="D448" s="17"/>
      <c r="E448" s="17"/>
      <c r="F448" s="17">
        <f>INT(SUMIF(Q443:Q447, "1", F443:F447))</f>
        <v>254</v>
      </c>
      <c r="G448" s="17"/>
      <c r="H448" s="17">
        <f>INT(SUMIF(Q443:Q447, "1", H443:H447))</f>
        <v>12736</v>
      </c>
      <c r="I448" s="17"/>
      <c r="J448" s="17">
        <f>INT(SUMIF(Q443:Q447, "1", J443:J447))</f>
        <v>0</v>
      </c>
      <c r="K448" s="17"/>
      <c r="L448" s="17">
        <f>F448+H448+J448</f>
        <v>12990</v>
      </c>
      <c r="M448" s="15"/>
    </row>
    <row r="449" spans="1:19" ht="30" customHeight="1" x14ac:dyDescent="0.3">
      <c r="A449" s="9"/>
      <c r="B449" s="9"/>
      <c r="C449" s="10"/>
      <c r="D449" s="11"/>
      <c r="E449" s="11"/>
      <c r="F449" s="11"/>
      <c r="G449" s="11"/>
      <c r="H449" s="11"/>
      <c r="I449" s="11"/>
      <c r="J449" s="11"/>
      <c r="K449" s="11"/>
      <c r="L449" s="11"/>
      <c r="M449" s="9"/>
    </row>
    <row r="450" spans="1:19" ht="30" customHeight="1" x14ac:dyDescent="0.3">
      <c r="A450" s="57" t="s">
        <v>605</v>
      </c>
      <c r="B450" s="58"/>
      <c r="C450" s="58"/>
      <c r="D450" s="59"/>
      <c r="E450" s="59"/>
      <c r="F450" s="59"/>
      <c r="G450" s="59"/>
      <c r="H450" s="59"/>
      <c r="I450" s="59"/>
      <c r="J450" s="59"/>
      <c r="K450" s="59"/>
      <c r="L450" s="59"/>
      <c r="M450" s="13" t="s">
        <v>459</v>
      </c>
    </row>
    <row r="451" spans="1:19" ht="30" customHeight="1" x14ac:dyDescent="0.3">
      <c r="A451" s="6" t="s">
        <v>319</v>
      </c>
      <c r="B451" s="6" t="s">
        <v>316</v>
      </c>
      <c r="C451" s="5" t="s">
        <v>317</v>
      </c>
      <c r="D451" s="11">
        <v>1.43E-2</v>
      </c>
      <c r="E451" s="11">
        <v>0</v>
      </c>
      <c r="F451" s="11">
        <f>ROUNDDOWN(D451*E451, 1)</f>
        <v>0</v>
      </c>
      <c r="G451" s="11">
        <f>단가대비표!O80</f>
        <v>255231</v>
      </c>
      <c r="H451" s="11">
        <f>ROUNDDOWN(D451*G451, 1)</f>
        <v>3649.8</v>
      </c>
      <c r="I451" s="11">
        <v>0</v>
      </c>
      <c r="J451" s="11">
        <f>ROUNDDOWN(D451*I451, 1)</f>
        <v>0</v>
      </c>
      <c r="K451" s="11">
        <f t="shared" ref="K451:L453" si="57">E451+G451+I451</f>
        <v>255231</v>
      </c>
      <c r="L451" s="11">
        <f t="shared" si="57"/>
        <v>3649.8</v>
      </c>
      <c r="M451" s="6" t="s">
        <v>318</v>
      </c>
      <c r="O451" s="12" t="s">
        <v>385</v>
      </c>
      <c r="P451" s="12" t="s">
        <v>380</v>
      </c>
      <c r="Q451">
        <v>1</v>
      </c>
    </row>
    <row r="452" spans="1:19" ht="30" customHeight="1" x14ac:dyDescent="0.3">
      <c r="A452" s="6" t="s">
        <v>323</v>
      </c>
      <c r="B452" s="6" t="s">
        <v>316</v>
      </c>
      <c r="C452" s="5" t="s">
        <v>317</v>
      </c>
      <c r="D452" s="11">
        <v>7.1000000000000004E-3</v>
      </c>
      <c r="E452" s="11">
        <v>0</v>
      </c>
      <c r="F452" s="11">
        <f>ROUNDDOWN(D452*E452, 1)</f>
        <v>0</v>
      </c>
      <c r="G452" s="11">
        <f>단가대비표!O82</f>
        <v>171037</v>
      </c>
      <c r="H452" s="11">
        <f>ROUNDDOWN(D452*G452, 1)</f>
        <v>1214.3</v>
      </c>
      <c r="I452" s="11">
        <v>0</v>
      </c>
      <c r="J452" s="11">
        <f>ROUNDDOWN(D452*I452, 1)</f>
        <v>0</v>
      </c>
      <c r="K452" s="11">
        <f t="shared" si="57"/>
        <v>171037</v>
      </c>
      <c r="L452" s="11">
        <f t="shared" si="57"/>
        <v>1214.3</v>
      </c>
      <c r="M452" s="6" t="s">
        <v>322</v>
      </c>
      <c r="O452" s="12" t="s">
        <v>385</v>
      </c>
      <c r="P452" s="12" t="s">
        <v>380</v>
      </c>
      <c r="Q452">
        <v>1</v>
      </c>
    </row>
    <row r="453" spans="1:19" ht="30" customHeight="1" x14ac:dyDescent="0.3">
      <c r="A453" s="6" t="s">
        <v>263</v>
      </c>
      <c r="B453" s="6" t="s">
        <v>264</v>
      </c>
      <c r="C453" s="5" t="s">
        <v>192</v>
      </c>
      <c r="D453" s="11">
        <v>0.12</v>
      </c>
      <c r="E453" s="11">
        <f>단가대비표!O66</f>
        <v>2520</v>
      </c>
      <c r="F453" s="11">
        <f>ROUNDDOWN(D453*E453, 1)</f>
        <v>302.39999999999998</v>
      </c>
      <c r="G453" s="11">
        <f>단가대비표!R66</f>
        <v>0</v>
      </c>
      <c r="H453" s="11">
        <f>ROUNDDOWN(D453*G453, 1)</f>
        <v>0</v>
      </c>
      <c r="I453" s="11">
        <v>0</v>
      </c>
      <c r="J453" s="11">
        <f>ROUNDDOWN(D453*I453, 1)</f>
        <v>0</v>
      </c>
      <c r="K453" s="11">
        <f t="shared" si="57"/>
        <v>2520</v>
      </c>
      <c r="L453" s="11">
        <f t="shared" si="57"/>
        <v>302.39999999999998</v>
      </c>
      <c r="M453" s="6" t="s">
        <v>262</v>
      </c>
      <c r="O453" s="12" t="s">
        <v>385</v>
      </c>
      <c r="P453" s="12" t="s">
        <v>380</v>
      </c>
      <c r="Q453">
        <v>1</v>
      </c>
    </row>
    <row r="454" spans="1:19" ht="30" customHeight="1" x14ac:dyDescent="0.3">
      <c r="A454" s="14" t="s">
        <v>382</v>
      </c>
      <c r="B454" s="15"/>
      <c r="C454" s="16"/>
      <c r="D454" s="17"/>
      <c r="E454" s="17"/>
      <c r="F454" s="17">
        <f>INT(SUMIF(Q451:Q453, "1", F451:F453))</f>
        <v>302</v>
      </c>
      <c r="G454" s="17"/>
      <c r="H454" s="17">
        <f>INT(SUMIF(Q451:Q453, "1", H451:H453))</f>
        <v>4864</v>
      </c>
      <c r="I454" s="17"/>
      <c r="J454" s="17">
        <f>INT(SUMIF(Q451:Q453, "1", J451:J453))</f>
        <v>0</v>
      </c>
      <c r="K454" s="17"/>
      <c r="L454" s="17">
        <f>F454+H454+J454</f>
        <v>5166</v>
      </c>
      <c r="M454" s="15"/>
    </row>
    <row r="455" spans="1:19" ht="30" customHeight="1" x14ac:dyDescent="0.3">
      <c r="A455" s="9"/>
      <c r="B455" s="9"/>
      <c r="C455" s="10"/>
      <c r="D455" s="11"/>
      <c r="E455" s="11"/>
      <c r="F455" s="11"/>
      <c r="G455" s="11"/>
      <c r="H455" s="11"/>
      <c r="I455" s="11"/>
      <c r="J455" s="11"/>
      <c r="K455" s="11"/>
      <c r="L455" s="11"/>
      <c r="M455" s="9"/>
    </row>
    <row r="456" spans="1:19" ht="30" customHeight="1" x14ac:dyDescent="0.3">
      <c r="A456" s="57" t="s">
        <v>606</v>
      </c>
      <c r="B456" s="58"/>
      <c r="C456" s="58"/>
      <c r="D456" s="59"/>
      <c r="E456" s="59"/>
      <c r="F456" s="59"/>
      <c r="G456" s="59"/>
      <c r="H456" s="59"/>
      <c r="I456" s="59"/>
      <c r="J456" s="59"/>
      <c r="K456" s="59"/>
      <c r="L456" s="59"/>
      <c r="M456" s="13" t="s">
        <v>607</v>
      </c>
    </row>
    <row r="457" spans="1:19" ht="30" customHeight="1" x14ac:dyDescent="0.3">
      <c r="A457" s="6" t="s">
        <v>319</v>
      </c>
      <c r="B457" s="6" t="s">
        <v>316</v>
      </c>
      <c r="C457" s="5" t="s">
        <v>317</v>
      </c>
      <c r="D457" s="11">
        <v>1.21E-2</v>
      </c>
      <c r="E457" s="11">
        <v>0</v>
      </c>
      <c r="F457" s="11">
        <f>ROUNDDOWN(D457*E457, 1)</f>
        <v>0</v>
      </c>
      <c r="G457" s="11">
        <f>단가대비표!O80</f>
        <v>255231</v>
      </c>
      <c r="H457" s="11">
        <f>ROUNDDOWN(D457*G457, 1)</f>
        <v>3088.2</v>
      </c>
      <c r="I457" s="11">
        <v>0</v>
      </c>
      <c r="J457" s="11">
        <f>ROUNDDOWN(D457*I457, 1)</f>
        <v>0</v>
      </c>
      <c r="K457" s="11">
        <f t="shared" ref="K457:L459" si="58">E457+G457+I457</f>
        <v>255231</v>
      </c>
      <c r="L457" s="11">
        <f t="shared" si="58"/>
        <v>3088.2</v>
      </c>
      <c r="M457" s="6" t="s">
        <v>318</v>
      </c>
      <c r="O457" s="12" t="s">
        <v>379</v>
      </c>
      <c r="P457" s="12" t="s">
        <v>380</v>
      </c>
      <c r="Q457">
        <v>1</v>
      </c>
    </row>
    <row r="458" spans="1:19" ht="30" customHeight="1" x14ac:dyDescent="0.3">
      <c r="A458" s="6" t="s">
        <v>323</v>
      </c>
      <c r="B458" s="6" t="s">
        <v>316</v>
      </c>
      <c r="C458" s="5" t="s">
        <v>317</v>
      </c>
      <c r="D458" s="11">
        <v>6.1000000000000004E-3</v>
      </c>
      <c r="E458" s="11">
        <v>0</v>
      </c>
      <c r="F458" s="11">
        <f>ROUNDDOWN(D458*E458, 1)</f>
        <v>0</v>
      </c>
      <c r="G458" s="11">
        <f>단가대비표!O82</f>
        <v>171037</v>
      </c>
      <c r="H458" s="11">
        <f>ROUNDDOWN(D458*G458, 1)</f>
        <v>1043.3</v>
      </c>
      <c r="I458" s="11">
        <v>0</v>
      </c>
      <c r="J458" s="11">
        <f>ROUNDDOWN(D458*I458, 1)</f>
        <v>0</v>
      </c>
      <c r="K458" s="11">
        <f t="shared" si="58"/>
        <v>171037</v>
      </c>
      <c r="L458" s="11">
        <f t="shared" si="58"/>
        <v>1043.3</v>
      </c>
      <c r="M458" s="6" t="s">
        <v>322</v>
      </c>
      <c r="O458" s="12" t="s">
        <v>379</v>
      </c>
      <c r="P458" s="12" t="s">
        <v>380</v>
      </c>
      <c r="Q458">
        <v>1</v>
      </c>
    </row>
    <row r="459" spans="1:19" ht="30" customHeight="1" x14ac:dyDescent="0.3">
      <c r="A459" s="6" t="s">
        <v>539</v>
      </c>
      <c r="B459" s="9" t="str">
        <f>"인력품의 " &amp; N459*100 &amp; "%"</f>
        <v>인력품의 2%</v>
      </c>
      <c r="C459" s="5" t="s">
        <v>405</v>
      </c>
      <c r="D459" s="11">
        <v>1</v>
      </c>
      <c r="E459" s="11">
        <f>SUMIF(O457:O459, "01", H457:H459)</f>
        <v>4131.5</v>
      </c>
      <c r="F459" s="11">
        <f>ROUNDDOWN((E459)*N459, 1)</f>
        <v>82.6</v>
      </c>
      <c r="G459" s="11">
        <v>0</v>
      </c>
      <c r="H459" s="11">
        <v>0</v>
      </c>
      <c r="I459" s="11">
        <v>0</v>
      </c>
      <c r="J459" s="11">
        <v>0</v>
      </c>
      <c r="K459" s="11">
        <f t="shared" si="58"/>
        <v>4131.5</v>
      </c>
      <c r="L459" s="11">
        <f t="shared" si="58"/>
        <v>82.6</v>
      </c>
      <c r="M459" s="6" t="s">
        <v>14</v>
      </c>
      <c r="N459">
        <v>0.02</v>
      </c>
      <c r="P459" s="12" t="s">
        <v>380</v>
      </c>
      <c r="Q459">
        <v>1</v>
      </c>
      <c r="R459" s="12" t="s">
        <v>476</v>
      </c>
      <c r="S459" s="12" t="s">
        <v>413</v>
      </c>
    </row>
    <row r="460" spans="1:19" ht="30" customHeight="1" x14ac:dyDescent="0.3">
      <c r="A460" s="14" t="s">
        <v>382</v>
      </c>
      <c r="B460" s="15"/>
      <c r="C460" s="16"/>
      <c r="D460" s="17"/>
      <c r="E460" s="17"/>
      <c r="F460" s="17">
        <f>INT(SUMIF(Q457:Q459, "1", F457:F459))</f>
        <v>82</v>
      </c>
      <c r="G460" s="17"/>
      <c r="H460" s="17">
        <f>INT(SUMIF(Q457:Q459, "1", H457:H459))</f>
        <v>4131</v>
      </c>
      <c r="I460" s="17"/>
      <c r="J460" s="17">
        <f>INT(SUMIF(Q457:Q459, "1", J457:J459))</f>
        <v>0</v>
      </c>
      <c r="K460" s="17"/>
      <c r="L460" s="17">
        <f>F460+H460+J460</f>
        <v>4213</v>
      </c>
      <c r="M460" s="15"/>
    </row>
    <row r="461" spans="1:19" ht="30" customHeight="1" x14ac:dyDescent="0.3">
      <c r="A461" s="9"/>
      <c r="B461" s="9"/>
      <c r="C461" s="10"/>
      <c r="D461" s="11"/>
      <c r="E461" s="11"/>
      <c r="F461" s="11"/>
      <c r="G461" s="11"/>
      <c r="H461" s="11"/>
      <c r="I461" s="11"/>
      <c r="J461" s="11"/>
      <c r="K461" s="11"/>
      <c r="L461" s="11"/>
      <c r="M461" s="9"/>
    </row>
    <row r="462" spans="1:19" ht="30" customHeight="1" x14ac:dyDescent="0.3">
      <c r="A462" s="57" t="s">
        <v>608</v>
      </c>
      <c r="B462" s="58"/>
      <c r="C462" s="58"/>
      <c r="D462" s="59"/>
      <c r="E462" s="59"/>
      <c r="F462" s="59"/>
      <c r="G462" s="59"/>
      <c r="H462" s="59"/>
      <c r="I462" s="59"/>
      <c r="J462" s="59"/>
      <c r="K462" s="59"/>
      <c r="L462" s="59"/>
      <c r="M462" s="13" t="s">
        <v>564</v>
      </c>
    </row>
    <row r="463" spans="1:19" ht="30" customHeight="1" x14ac:dyDescent="0.3">
      <c r="A463" s="6" t="s">
        <v>315</v>
      </c>
      <c r="B463" s="6" t="s">
        <v>316</v>
      </c>
      <c r="C463" s="5" t="s">
        <v>317</v>
      </c>
      <c r="D463" s="11">
        <v>5.3999999999999999E-2</v>
      </c>
      <c r="E463" s="11">
        <v>0</v>
      </c>
      <c r="F463" s="11">
        <f>ROUNDDOWN(D463*E463, 1)</f>
        <v>0</v>
      </c>
      <c r="G463" s="11">
        <f>단가대비표!O79</f>
        <v>283068</v>
      </c>
      <c r="H463" s="11">
        <f>ROUNDDOWN(D463*G463, 1)</f>
        <v>15285.6</v>
      </c>
      <c r="I463" s="11">
        <v>0</v>
      </c>
      <c r="J463" s="11">
        <f>ROUNDDOWN(D463*I463, 1)</f>
        <v>0</v>
      </c>
      <c r="K463" s="11">
        <f t="shared" ref="K463:L466" si="59">E463+G463+I463</f>
        <v>283068</v>
      </c>
      <c r="L463" s="11">
        <f t="shared" si="59"/>
        <v>15285.6</v>
      </c>
      <c r="M463" s="6" t="s">
        <v>314</v>
      </c>
      <c r="O463" s="12" t="s">
        <v>379</v>
      </c>
      <c r="P463" s="12" t="s">
        <v>380</v>
      </c>
      <c r="Q463">
        <v>1</v>
      </c>
    </row>
    <row r="464" spans="1:19" ht="30" customHeight="1" x14ac:dyDescent="0.3">
      <c r="A464" s="6" t="s">
        <v>323</v>
      </c>
      <c r="B464" s="6" t="s">
        <v>316</v>
      </c>
      <c r="C464" s="5" t="s">
        <v>317</v>
      </c>
      <c r="D464" s="11">
        <v>2.7E-2</v>
      </c>
      <c r="E464" s="11">
        <v>0</v>
      </c>
      <c r="F464" s="11">
        <f>ROUNDDOWN(D464*E464, 1)</f>
        <v>0</v>
      </c>
      <c r="G464" s="11">
        <f>단가대비표!O82</f>
        <v>171037</v>
      </c>
      <c r="H464" s="11">
        <f>ROUNDDOWN(D464*G464, 1)</f>
        <v>4617.8999999999996</v>
      </c>
      <c r="I464" s="11">
        <v>0</v>
      </c>
      <c r="J464" s="11">
        <f>ROUNDDOWN(D464*I464, 1)</f>
        <v>0</v>
      </c>
      <c r="K464" s="11">
        <f t="shared" si="59"/>
        <v>171037</v>
      </c>
      <c r="L464" s="11">
        <f t="shared" si="59"/>
        <v>4617.8999999999996</v>
      </c>
      <c r="M464" s="6" t="s">
        <v>322</v>
      </c>
      <c r="O464" s="12" t="s">
        <v>379</v>
      </c>
      <c r="P464" s="12" t="s">
        <v>380</v>
      </c>
      <c r="Q464">
        <v>1</v>
      </c>
    </row>
    <row r="465" spans="1:20" ht="30" customHeight="1" x14ac:dyDescent="0.3">
      <c r="A465" s="6" t="s">
        <v>539</v>
      </c>
      <c r="B465" s="9" t="str">
        <f>"인력품의 " &amp; N465*100 &amp; "%"</f>
        <v>인력품의 2%</v>
      </c>
      <c r="C465" s="5" t="s">
        <v>405</v>
      </c>
      <c r="D465" s="11">
        <v>1</v>
      </c>
      <c r="E465" s="11">
        <f>SUMIF(O463:O466, "01", H463:H466)</f>
        <v>19903.5</v>
      </c>
      <c r="F465" s="11">
        <f>ROUNDDOWN((E465)*N465, 1)</f>
        <v>398</v>
      </c>
      <c r="G465" s="11">
        <v>0</v>
      </c>
      <c r="H465" s="11">
        <v>0</v>
      </c>
      <c r="I465" s="11">
        <v>0</v>
      </c>
      <c r="J465" s="11">
        <v>0</v>
      </c>
      <c r="K465" s="11">
        <f t="shared" si="59"/>
        <v>19903.5</v>
      </c>
      <c r="L465" s="11">
        <f t="shared" si="59"/>
        <v>398</v>
      </c>
      <c r="M465" s="6" t="s">
        <v>14</v>
      </c>
      <c r="N465">
        <v>0.02</v>
      </c>
      <c r="P465" s="12" t="s">
        <v>380</v>
      </c>
      <c r="Q465">
        <v>1</v>
      </c>
      <c r="R465" s="12" t="s">
        <v>476</v>
      </c>
      <c r="S465" s="12" t="s">
        <v>413</v>
      </c>
    </row>
    <row r="466" spans="1:20" ht="30" customHeight="1" x14ac:dyDescent="0.3">
      <c r="A466" s="6" t="s">
        <v>263</v>
      </c>
      <c r="B466" s="6" t="s">
        <v>267</v>
      </c>
      <c r="C466" s="5" t="s">
        <v>192</v>
      </c>
      <c r="D466" s="11">
        <v>0.27</v>
      </c>
      <c r="E466" s="11">
        <f>단가대비표!O67</f>
        <v>2080</v>
      </c>
      <c r="F466" s="11">
        <f>ROUNDDOWN(D466*E466, 1)</f>
        <v>561.6</v>
      </c>
      <c r="G466" s="11">
        <f>단가대비표!R67</f>
        <v>0</v>
      </c>
      <c r="H466" s="11">
        <f>ROUNDDOWN(D466*G466, 1)</f>
        <v>0</v>
      </c>
      <c r="I466" s="11">
        <v>0</v>
      </c>
      <c r="J466" s="11">
        <f>ROUNDDOWN(D466*I466, 1)</f>
        <v>0</v>
      </c>
      <c r="K466" s="11">
        <f t="shared" si="59"/>
        <v>2080</v>
      </c>
      <c r="L466" s="11">
        <f t="shared" si="59"/>
        <v>561.6</v>
      </c>
      <c r="M466" s="6" t="s">
        <v>266</v>
      </c>
      <c r="O466" s="12" t="s">
        <v>385</v>
      </c>
      <c r="P466" s="12" t="s">
        <v>380</v>
      </c>
      <c r="Q466">
        <v>1</v>
      </c>
    </row>
    <row r="467" spans="1:20" ht="30" customHeight="1" x14ac:dyDescent="0.3">
      <c r="A467" s="14" t="s">
        <v>382</v>
      </c>
      <c r="B467" s="15"/>
      <c r="C467" s="16"/>
      <c r="D467" s="17"/>
      <c r="E467" s="17"/>
      <c r="F467" s="17">
        <f>INT(SUMIF(Q463:Q466, "1", F463:F466))</f>
        <v>959</v>
      </c>
      <c r="G467" s="17"/>
      <c r="H467" s="17">
        <f>INT(SUMIF(Q463:Q466, "1", H463:H466))</f>
        <v>19903</v>
      </c>
      <c r="I467" s="17"/>
      <c r="J467" s="17">
        <f>INT(SUMIF(Q463:Q466, "1", J463:J466))</f>
        <v>0</v>
      </c>
      <c r="K467" s="17"/>
      <c r="L467" s="17">
        <f>F467+H467+J467</f>
        <v>20862</v>
      </c>
      <c r="M467" s="15"/>
    </row>
    <row r="468" spans="1:20" ht="30" customHeight="1" x14ac:dyDescent="0.3">
      <c r="A468" s="9"/>
      <c r="B468" s="9"/>
      <c r="C468" s="10"/>
      <c r="D468" s="11"/>
      <c r="E468" s="11"/>
      <c r="F468" s="11"/>
      <c r="G468" s="11"/>
      <c r="H468" s="11"/>
      <c r="I468" s="11"/>
      <c r="J468" s="11"/>
      <c r="K468" s="11"/>
      <c r="L468" s="11"/>
      <c r="M468" s="9"/>
    </row>
    <row r="469" spans="1:20" ht="30" customHeight="1" x14ac:dyDescent="0.3">
      <c r="A469" s="57" t="s">
        <v>609</v>
      </c>
      <c r="B469" s="58"/>
      <c r="C469" s="58"/>
      <c r="D469" s="59"/>
      <c r="E469" s="59"/>
      <c r="F469" s="59"/>
      <c r="G469" s="59"/>
      <c r="H469" s="59"/>
      <c r="I469" s="59"/>
      <c r="J469" s="59"/>
      <c r="K469" s="59"/>
      <c r="L469" s="59"/>
      <c r="M469" s="13" t="s">
        <v>585</v>
      </c>
    </row>
    <row r="470" spans="1:20" ht="30" customHeight="1" x14ac:dyDescent="0.3">
      <c r="A470" s="6" t="s">
        <v>334</v>
      </c>
      <c r="B470" s="6" t="s">
        <v>316</v>
      </c>
      <c r="C470" s="5" t="s">
        <v>317</v>
      </c>
      <c r="D470" s="11">
        <v>1.238E-2</v>
      </c>
      <c r="E470" s="11">
        <v>0</v>
      </c>
      <c r="F470" s="11">
        <f>ROUNDDOWN(D470*E470, 1)</f>
        <v>0</v>
      </c>
      <c r="G470" s="11">
        <f>단가대비표!O87</f>
        <v>237686</v>
      </c>
      <c r="H470" s="11">
        <f>ROUNDDOWN(D470*G470, 1)</f>
        <v>2942.5</v>
      </c>
      <c r="I470" s="11">
        <v>0</v>
      </c>
      <c r="J470" s="11">
        <f>ROUNDDOWN(D470*I470, 1)</f>
        <v>0</v>
      </c>
      <c r="K470" s="11">
        <f t="shared" ref="K470:L475" si="60">E470+G470+I470</f>
        <v>237686</v>
      </c>
      <c r="L470" s="11">
        <f t="shared" si="60"/>
        <v>2942.5</v>
      </c>
      <c r="M470" s="6" t="s">
        <v>333</v>
      </c>
      <c r="O470" s="12" t="s">
        <v>381</v>
      </c>
      <c r="P470" s="12" t="s">
        <v>380</v>
      </c>
      <c r="Q470">
        <v>1</v>
      </c>
    </row>
    <row r="471" spans="1:20" ht="30" customHeight="1" x14ac:dyDescent="0.3">
      <c r="A471" s="6" t="s">
        <v>327</v>
      </c>
      <c r="B471" s="6" t="s">
        <v>316</v>
      </c>
      <c r="C471" s="5" t="s">
        <v>317</v>
      </c>
      <c r="D471" s="11">
        <v>3.3800000000000002E-3</v>
      </c>
      <c r="E471" s="11">
        <v>0</v>
      </c>
      <c r="F471" s="11">
        <f>ROUNDDOWN(D471*E471, 1)</f>
        <v>0</v>
      </c>
      <c r="G471" s="11">
        <f>단가대비표!O84</f>
        <v>280178</v>
      </c>
      <c r="H471" s="11">
        <f>ROUNDDOWN(D471*G471, 1)</f>
        <v>947</v>
      </c>
      <c r="I471" s="11">
        <v>0</v>
      </c>
      <c r="J471" s="11">
        <f>ROUNDDOWN(D471*I471, 1)</f>
        <v>0</v>
      </c>
      <c r="K471" s="11">
        <f t="shared" si="60"/>
        <v>280178</v>
      </c>
      <c r="L471" s="11">
        <f t="shared" si="60"/>
        <v>947</v>
      </c>
      <c r="M471" s="6" t="s">
        <v>326</v>
      </c>
      <c r="O471" s="12" t="s">
        <v>381</v>
      </c>
      <c r="P471" s="12" t="s">
        <v>380</v>
      </c>
      <c r="Q471">
        <v>1</v>
      </c>
    </row>
    <row r="472" spans="1:20" ht="30" customHeight="1" x14ac:dyDescent="0.3">
      <c r="A472" s="6" t="s">
        <v>336</v>
      </c>
      <c r="B472" s="6" t="s">
        <v>316</v>
      </c>
      <c r="C472" s="5" t="s">
        <v>317</v>
      </c>
      <c r="D472" s="11">
        <v>4.4999999999999997E-3</v>
      </c>
      <c r="E472" s="11">
        <v>0</v>
      </c>
      <c r="F472" s="11">
        <f>ROUNDDOWN(D472*E472, 1)</f>
        <v>0</v>
      </c>
      <c r="G472" s="11">
        <f>단가대비표!O88</f>
        <v>224490</v>
      </c>
      <c r="H472" s="11">
        <f>ROUNDDOWN(D472*G472, 1)</f>
        <v>1010.2</v>
      </c>
      <c r="I472" s="11">
        <v>0</v>
      </c>
      <c r="J472" s="11">
        <f>ROUNDDOWN(D472*I472, 1)</f>
        <v>0</v>
      </c>
      <c r="K472" s="11">
        <f t="shared" si="60"/>
        <v>224490</v>
      </c>
      <c r="L472" s="11">
        <f t="shared" si="60"/>
        <v>1010.2</v>
      </c>
      <c r="M472" s="6" t="s">
        <v>335</v>
      </c>
      <c r="O472" s="12" t="s">
        <v>381</v>
      </c>
      <c r="P472" s="12" t="s">
        <v>380</v>
      </c>
      <c r="Q472">
        <v>1</v>
      </c>
    </row>
    <row r="473" spans="1:20" ht="30" customHeight="1" x14ac:dyDescent="0.3">
      <c r="A473" s="6" t="s">
        <v>323</v>
      </c>
      <c r="B473" s="6" t="s">
        <v>316</v>
      </c>
      <c r="C473" s="5" t="s">
        <v>317</v>
      </c>
      <c r="D473" s="11">
        <v>2.2499999999999998E-3</v>
      </c>
      <c r="E473" s="11">
        <v>0</v>
      </c>
      <c r="F473" s="11">
        <f>ROUNDDOWN(D473*E473, 1)</f>
        <v>0</v>
      </c>
      <c r="G473" s="11">
        <f>단가대비표!O82</f>
        <v>171037</v>
      </c>
      <c r="H473" s="11">
        <f>ROUNDDOWN(D473*G473, 1)</f>
        <v>384.8</v>
      </c>
      <c r="I473" s="11">
        <v>0</v>
      </c>
      <c r="J473" s="11">
        <f>ROUNDDOWN(D473*I473, 1)</f>
        <v>0</v>
      </c>
      <c r="K473" s="11">
        <f t="shared" si="60"/>
        <v>171037</v>
      </c>
      <c r="L473" s="11">
        <f t="shared" si="60"/>
        <v>384.8</v>
      </c>
      <c r="M473" s="6" t="s">
        <v>322</v>
      </c>
      <c r="O473" s="12" t="s">
        <v>381</v>
      </c>
      <c r="P473" s="12" t="s">
        <v>380</v>
      </c>
      <c r="Q473">
        <v>1</v>
      </c>
    </row>
    <row r="474" spans="1:20" ht="30" customHeight="1" x14ac:dyDescent="0.3">
      <c r="A474" s="6" t="s">
        <v>404</v>
      </c>
      <c r="B474" s="9" t="str">
        <f>"인력품의 " &amp; N474*100 &amp; "%"</f>
        <v>인력품의 5%</v>
      </c>
      <c r="C474" s="5" t="s">
        <v>405</v>
      </c>
      <c r="D474" s="11">
        <v>1</v>
      </c>
      <c r="E474" s="11">
        <v>0</v>
      </c>
      <c r="F474" s="11">
        <v>0</v>
      </c>
      <c r="G474" s="11">
        <v>0</v>
      </c>
      <c r="H474" s="11">
        <v>0</v>
      </c>
      <c r="I474" s="11">
        <f>SUMIF(O470:O475, "02", H470:H475)</f>
        <v>5284.5</v>
      </c>
      <c r="J474" s="11">
        <f>ROUNDDOWN((I474)*N474, 1)</f>
        <v>264.2</v>
      </c>
      <c r="K474" s="11">
        <f t="shared" si="60"/>
        <v>5284.5</v>
      </c>
      <c r="L474" s="11">
        <f t="shared" si="60"/>
        <v>264.2</v>
      </c>
      <c r="M474" s="9"/>
      <c r="N474">
        <v>0.05</v>
      </c>
      <c r="P474" s="12" t="s">
        <v>380</v>
      </c>
      <c r="Q474">
        <v>1</v>
      </c>
      <c r="R474" s="12" t="s">
        <v>406</v>
      </c>
      <c r="S474" s="12" t="s">
        <v>407</v>
      </c>
      <c r="T474" s="12" t="s">
        <v>408</v>
      </c>
    </row>
    <row r="475" spans="1:20" ht="30" customHeight="1" x14ac:dyDescent="0.3">
      <c r="A475" s="6" t="s">
        <v>411</v>
      </c>
      <c r="B475" s="9" t="str">
        <f>"인력품의 " &amp; N475*100 &amp; "%"</f>
        <v>인력품의 3%</v>
      </c>
      <c r="C475" s="5" t="s">
        <v>405</v>
      </c>
      <c r="D475" s="11">
        <v>1</v>
      </c>
      <c r="E475" s="11">
        <f>SUMIF(O470:O475, "02", H470:H475)</f>
        <v>5284.5</v>
      </c>
      <c r="F475" s="11">
        <f>ROUNDDOWN((E475)*N475, 1)</f>
        <v>158.5</v>
      </c>
      <c r="G475" s="11">
        <v>0</v>
      </c>
      <c r="H475" s="11">
        <v>0</v>
      </c>
      <c r="I475" s="11">
        <v>0</v>
      </c>
      <c r="J475" s="11">
        <v>0</v>
      </c>
      <c r="K475" s="11">
        <f t="shared" si="60"/>
        <v>5284.5</v>
      </c>
      <c r="L475" s="11">
        <f t="shared" si="60"/>
        <v>158.5</v>
      </c>
      <c r="M475" s="9"/>
      <c r="N475">
        <v>0.03</v>
      </c>
      <c r="P475" s="12" t="s">
        <v>380</v>
      </c>
      <c r="Q475">
        <v>1</v>
      </c>
      <c r="R475" s="12" t="s">
        <v>476</v>
      </c>
      <c r="S475" s="12" t="s">
        <v>407</v>
      </c>
      <c r="T475" s="12" t="s">
        <v>14</v>
      </c>
    </row>
    <row r="476" spans="1:20" ht="30" customHeight="1" x14ac:dyDescent="0.3">
      <c r="A476" s="14" t="s">
        <v>382</v>
      </c>
      <c r="B476" s="15"/>
      <c r="C476" s="16"/>
      <c r="D476" s="17"/>
      <c r="E476" s="17"/>
      <c r="F476" s="17">
        <f>INT(SUMIF(Q470:Q475, "1", F470:F475))</f>
        <v>158</v>
      </c>
      <c r="G476" s="17"/>
      <c r="H476" s="17">
        <f>INT(SUMIF(Q470:Q475, "1", H470:H475))</f>
        <v>5284</v>
      </c>
      <c r="I476" s="17"/>
      <c r="J476" s="17">
        <f>INT(SUMIF(Q470:Q475, "1", J470:J475))</f>
        <v>264</v>
      </c>
      <c r="K476" s="17"/>
      <c r="L476" s="17">
        <f>F476+H476+J476</f>
        <v>5706</v>
      </c>
      <c r="M476" s="15"/>
    </row>
    <row r="477" spans="1:20" ht="30" customHeight="1" x14ac:dyDescent="0.3">
      <c r="A477" s="9"/>
      <c r="B477" s="9"/>
      <c r="C477" s="10"/>
      <c r="D477" s="11"/>
      <c r="E477" s="11"/>
      <c r="F477" s="11"/>
      <c r="G477" s="11"/>
      <c r="H477" s="11"/>
      <c r="I477" s="11"/>
      <c r="J477" s="11"/>
      <c r="K477" s="11"/>
      <c r="L477" s="11"/>
      <c r="M477" s="9"/>
    </row>
    <row r="478" spans="1:20" ht="30" customHeight="1" x14ac:dyDescent="0.3">
      <c r="A478" s="57" t="s">
        <v>610</v>
      </c>
      <c r="B478" s="58"/>
      <c r="C478" s="58"/>
      <c r="D478" s="59"/>
      <c r="E478" s="59"/>
      <c r="F478" s="59"/>
      <c r="G478" s="59"/>
      <c r="H478" s="59"/>
      <c r="I478" s="59"/>
      <c r="J478" s="59"/>
      <c r="K478" s="59"/>
      <c r="L478" s="59"/>
      <c r="M478" s="13" t="s">
        <v>509</v>
      </c>
    </row>
    <row r="479" spans="1:20" ht="30" customHeight="1" x14ac:dyDescent="0.3">
      <c r="A479" s="6" t="s">
        <v>330</v>
      </c>
      <c r="B479" s="6" t="s">
        <v>316</v>
      </c>
      <c r="C479" s="5" t="s">
        <v>317</v>
      </c>
      <c r="D479" s="11">
        <v>0.218</v>
      </c>
      <c r="E479" s="11">
        <v>0</v>
      </c>
      <c r="F479" s="11">
        <f>ROUNDDOWN(D479*E479, 1)</f>
        <v>0</v>
      </c>
      <c r="G479" s="11">
        <f>단가대비표!O85</f>
        <v>220650</v>
      </c>
      <c r="H479" s="11">
        <f>ROUNDDOWN(D479*G479, 1)</f>
        <v>48101.7</v>
      </c>
      <c r="I479" s="11">
        <v>0</v>
      </c>
      <c r="J479" s="11">
        <f>ROUNDDOWN(D479*I479, 1)</f>
        <v>0</v>
      </c>
      <c r="K479" s="11">
        <f>E479+G479+I479</f>
        <v>220650</v>
      </c>
      <c r="L479" s="11">
        <f>F479+H479+J479</f>
        <v>48101.7</v>
      </c>
      <c r="M479" s="6" t="s">
        <v>329</v>
      </c>
      <c r="O479" s="12" t="s">
        <v>385</v>
      </c>
      <c r="P479" s="12" t="s">
        <v>380</v>
      </c>
      <c r="Q479">
        <v>1</v>
      </c>
    </row>
    <row r="480" spans="1:20" ht="30" customHeight="1" x14ac:dyDescent="0.3">
      <c r="A480" s="6" t="s">
        <v>323</v>
      </c>
      <c r="B480" s="6" t="s">
        <v>316</v>
      </c>
      <c r="C480" s="5" t="s">
        <v>317</v>
      </c>
      <c r="D480" s="11">
        <v>3.4000000000000002E-2</v>
      </c>
      <c r="E480" s="11">
        <v>0</v>
      </c>
      <c r="F480" s="11">
        <f>ROUNDDOWN(D480*E480, 1)</f>
        <v>0</v>
      </c>
      <c r="G480" s="11">
        <f>단가대비표!O82</f>
        <v>171037</v>
      </c>
      <c r="H480" s="11">
        <f>ROUNDDOWN(D480*G480, 1)</f>
        <v>5815.2</v>
      </c>
      <c r="I480" s="11">
        <v>0</v>
      </c>
      <c r="J480" s="11">
        <f>ROUNDDOWN(D480*I480, 1)</f>
        <v>0</v>
      </c>
      <c r="K480" s="11">
        <f>E480+G480+I480</f>
        <v>171037</v>
      </c>
      <c r="L480" s="11">
        <f>F480+H480+J480</f>
        <v>5815.2</v>
      </c>
      <c r="M480" s="6" t="s">
        <v>322</v>
      </c>
      <c r="O480" s="12" t="s">
        <v>385</v>
      </c>
      <c r="P480" s="12" t="s">
        <v>380</v>
      </c>
      <c r="Q480">
        <v>1</v>
      </c>
    </row>
    <row r="481" spans="1:13" ht="30" customHeight="1" x14ac:dyDescent="0.3">
      <c r="A481" s="14" t="s">
        <v>382</v>
      </c>
      <c r="B481" s="15"/>
      <c r="C481" s="16"/>
      <c r="D481" s="17"/>
      <c r="E481" s="17"/>
      <c r="F481" s="17">
        <f>INT(SUMIF(Q479:Q480, "1", F479:F480))</f>
        <v>0</v>
      </c>
      <c r="G481" s="17"/>
      <c r="H481" s="17">
        <f>INT(SUMIF(Q479:Q480, "1", H479:H480))</f>
        <v>53916</v>
      </c>
      <c r="I481" s="17"/>
      <c r="J481" s="17">
        <f>INT(SUMIF(Q479:Q480, "1", J479:J480))</f>
        <v>0</v>
      </c>
      <c r="K481" s="17"/>
      <c r="L481" s="17">
        <f>F481+H481+J481</f>
        <v>53916</v>
      </c>
      <c r="M481" s="15"/>
    </row>
    <row r="482" spans="1:13" ht="30" customHeight="1" x14ac:dyDescent="0.3">
      <c r="A482" s="9"/>
      <c r="B482" s="9"/>
      <c r="C482" s="10"/>
      <c r="D482" s="11"/>
      <c r="E482" s="11"/>
      <c r="F482" s="11"/>
      <c r="G482" s="11"/>
      <c r="H482" s="11"/>
      <c r="I482" s="11"/>
      <c r="J482" s="11"/>
      <c r="K482" s="11"/>
      <c r="L482" s="11"/>
      <c r="M482" s="9"/>
    </row>
    <row r="483" spans="1:13" ht="30" customHeight="1" x14ac:dyDescent="0.3">
      <c r="A483" s="9"/>
      <c r="B483" s="9"/>
      <c r="C483" s="10"/>
      <c r="D483" s="11"/>
      <c r="E483" s="11"/>
      <c r="F483" s="11"/>
      <c r="G483" s="11"/>
      <c r="H483" s="11"/>
      <c r="I483" s="11"/>
      <c r="J483" s="11"/>
      <c r="K483" s="11"/>
      <c r="L483" s="11"/>
      <c r="M483" s="9"/>
    </row>
    <row r="484" spans="1:13" ht="30" customHeight="1" x14ac:dyDescent="0.3">
      <c r="A484" s="9"/>
      <c r="B484" s="9"/>
      <c r="C484" s="10"/>
      <c r="D484" s="11"/>
      <c r="E484" s="11"/>
      <c r="F484" s="11"/>
      <c r="G484" s="11"/>
      <c r="H484" s="11"/>
      <c r="I484" s="11"/>
      <c r="J484" s="11"/>
      <c r="K484" s="11"/>
      <c r="L484" s="11"/>
      <c r="M484" s="9"/>
    </row>
    <row r="485" spans="1:13" ht="30" customHeight="1" x14ac:dyDescent="0.3">
      <c r="A485" s="9"/>
      <c r="B485" s="9"/>
      <c r="C485" s="10"/>
      <c r="D485" s="11"/>
      <c r="E485" s="11"/>
      <c r="F485" s="11"/>
      <c r="G485" s="11"/>
      <c r="H485" s="11"/>
      <c r="I485" s="11"/>
      <c r="J485" s="11"/>
      <c r="K485" s="11"/>
      <c r="L485" s="11"/>
      <c r="M485" s="9"/>
    </row>
    <row r="486" spans="1:13" ht="30" customHeight="1" x14ac:dyDescent="0.3">
      <c r="A486" s="9"/>
      <c r="B486" s="9"/>
      <c r="C486" s="10"/>
      <c r="D486" s="11"/>
      <c r="E486" s="11"/>
      <c r="F486" s="11"/>
      <c r="G486" s="11"/>
      <c r="H486" s="11"/>
      <c r="I486" s="11"/>
      <c r="J486" s="11"/>
      <c r="K486" s="11"/>
      <c r="L486" s="11"/>
      <c r="M486" s="9"/>
    </row>
    <row r="487" spans="1:13" ht="30" customHeight="1" x14ac:dyDescent="0.3">
      <c r="A487" s="9"/>
      <c r="B487" s="9"/>
      <c r="C487" s="10"/>
      <c r="D487" s="11"/>
      <c r="E487" s="11"/>
      <c r="F487" s="11"/>
      <c r="G487" s="11"/>
      <c r="H487" s="11"/>
      <c r="I487" s="11"/>
      <c r="J487" s="11"/>
      <c r="K487" s="11"/>
      <c r="L487" s="11"/>
      <c r="M487" s="9"/>
    </row>
  </sheetData>
  <mergeCells count="85">
    <mergeCell ref="A462:L462"/>
    <mergeCell ref="A469:L469"/>
    <mergeCell ref="A478:L478"/>
    <mergeCell ref="A422:L422"/>
    <mergeCell ref="A428:L428"/>
    <mergeCell ref="A434:L434"/>
    <mergeCell ref="A442:L442"/>
    <mergeCell ref="A450:L450"/>
    <mergeCell ref="A456:L456"/>
    <mergeCell ref="A416:L416"/>
    <mergeCell ref="A341:L341"/>
    <mergeCell ref="A347:L347"/>
    <mergeCell ref="A352:L352"/>
    <mergeCell ref="A358:L358"/>
    <mergeCell ref="A367:L367"/>
    <mergeCell ref="A372:L372"/>
    <mergeCell ref="A380:L380"/>
    <mergeCell ref="A389:L389"/>
    <mergeCell ref="A396:L396"/>
    <mergeCell ref="A402:L402"/>
    <mergeCell ref="A410:L410"/>
    <mergeCell ref="A335:L335"/>
    <mergeCell ref="A264:L264"/>
    <mergeCell ref="A269:L269"/>
    <mergeCell ref="A274:L274"/>
    <mergeCell ref="A282:L282"/>
    <mergeCell ref="A290:L290"/>
    <mergeCell ref="A298:L298"/>
    <mergeCell ref="A305:L305"/>
    <mergeCell ref="A312:L312"/>
    <mergeCell ref="A318:L318"/>
    <mergeCell ref="A324:L324"/>
    <mergeCell ref="A330:L330"/>
    <mergeCell ref="A259:L259"/>
    <mergeCell ref="A202:L202"/>
    <mergeCell ref="A207:L207"/>
    <mergeCell ref="A212:L212"/>
    <mergeCell ref="A218:L218"/>
    <mergeCell ref="A224:L224"/>
    <mergeCell ref="A230:L230"/>
    <mergeCell ref="A236:L236"/>
    <mergeCell ref="A240:L240"/>
    <mergeCell ref="A245:L245"/>
    <mergeCell ref="A249:L249"/>
    <mergeCell ref="A253:L253"/>
    <mergeCell ref="A198:L198"/>
    <mergeCell ref="A117:L117"/>
    <mergeCell ref="A124:L124"/>
    <mergeCell ref="A130:L130"/>
    <mergeCell ref="A135:L135"/>
    <mergeCell ref="A140:L140"/>
    <mergeCell ref="A147:L147"/>
    <mergeCell ref="A154:L154"/>
    <mergeCell ref="A161:L161"/>
    <mergeCell ref="A182:L182"/>
    <mergeCell ref="A188:L188"/>
    <mergeCell ref="A192:L192"/>
    <mergeCell ref="A112:L112"/>
    <mergeCell ref="A37:L37"/>
    <mergeCell ref="A52:L52"/>
    <mergeCell ref="A58:L58"/>
    <mergeCell ref="A66:L66"/>
    <mergeCell ref="A72:L72"/>
    <mergeCell ref="A77:L77"/>
    <mergeCell ref="A82:L82"/>
    <mergeCell ref="A88:L88"/>
    <mergeCell ref="A95:L95"/>
    <mergeCell ref="A100:L100"/>
    <mergeCell ref="A106:L106"/>
    <mergeCell ref="A32:L32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  <mergeCell ref="K3:L3"/>
    <mergeCell ref="A5:L5"/>
    <mergeCell ref="A19:L19"/>
    <mergeCell ref="A23:L23"/>
    <mergeCell ref="A27:L27"/>
  </mergeCells>
  <phoneticPr fontId="1" type="noConversion"/>
  <conditionalFormatting sqref="A5 M5 A6:M487">
    <cfRule type="containsText" dxfId="3" priority="1" stopIfTrue="1" operator="containsText" text=".">
      <formula>NOT(ISERROR(SEARCH(".",A5)))</formula>
    </cfRule>
    <cfRule type="notContainsText" dxfId="2" priority="2" stopIfTrue="1" operator="notContains" text=".">
      <formula>ISERROR(SEARCH(".",A5))</formula>
    </cfRule>
  </conditionalFormatting>
  <pageMargins left="0.7765515531031062" right="0" top="0.57970115940231881" bottom="0.1388888888888889" header="0.3" footer="0.1388888888888889"/>
  <pageSetup paperSize="9" scale="62" orientation="landscape" r:id="rId1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  <rowBreaks count="23" manualBreakCount="23">
    <brk id="25" max="16383" man="1"/>
    <brk id="46" max="16383" man="1"/>
    <brk id="67" max="16383" man="1"/>
    <brk id="88" max="16383" man="1"/>
    <brk id="109" max="16383" man="1"/>
    <brk id="130" max="16383" man="1"/>
    <brk id="151" max="16383" man="1"/>
    <brk id="172" max="16383" man="1"/>
    <brk id="193" max="16383" man="1"/>
    <brk id="214" max="16383" man="1"/>
    <brk id="235" max="16383" man="1"/>
    <brk id="256" max="16383" man="1"/>
    <brk id="277" max="16383" man="1"/>
    <brk id="298" max="16383" man="1"/>
    <brk id="319" max="16383" man="1"/>
    <brk id="340" max="16383" man="1"/>
    <brk id="361" max="16383" man="1"/>
    <brk id="382" max="16383" man="1"/>
    <brk id="403" max="16383" man="1"/>
    <brk id="424" max="16383" man="1"/>
    <brk id="445" max="16383" man="1"/>
    <brk id="466" max="16383" man="1"/>
    <brk id="48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9"/>
  <sheetViews>
    <sheetView view="pageBreakPreview" zoomScale="60" zoomScaleNormal="100" workbookViewId="0">
      <pane xSplit="4" ySplit="4" topLeftCell="E5" activePane="bottomRight" state="frozen"/>
      <selection pane="topRight"/>
      <selection pane="bottomLeft"/>
      <selection pane="bottomRight" sqref="A1:R1"/>
    </sheetView>
  </sheetViews>
  <sheetFormatPr defaultRowHeight="16.5" x14ac:dyDescent="0.3"/>
  <cols>
    <col min="1" max="1" width="9.625" style="1" customWidth="1"/>
    <col min="2" max="2" width="23.625" style="2" customWidth="1"/>
    <col min="3" max="3" width="24.625" style="2" customWidth="1"/>
    <col min="4" max="4" width="5.625" style="1" customWidth="1"/>
    <col min="5" max="5" width="9.625" style="3" customWidth="1"/>
    <col min="6" max="6" width="7.625" style="3" customWidth="1"/>
    <col min="7" max="7" width="9.625" style="3" customWidth="1"/>
    <col min="8" max="8" width="7.625" style="3" customWidth="1"/>
    <col min="9" max="10" width="9.625" style="3" customWidth="1"/>
    <col min="11" max="11" width="7.625" style="3" customWidth="1"/>
    <col min="12" max="12" width="9.625" style="3" customWidth="1"/>
    <col min="13" max="13" width="7.625" style="3" customWidth="1"/>
    <col min="14" max="15" width="9.625" style="3" customWidth="1"/>
    <col min="16" max="16" width="9.625" style="2" customWidth="1"/>
    <col min="17" max="18" width="9.625" style="3" customWidth="1"/>
    <col min="19" max="19" width="0" hidden="1" customWidth="1"/>
  </cols>
  <sheetData>
    <row r="1" spans="1:19" ht="30" customHeight="1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9" ht="30" customHeight="1" x14ac:dyDescent="0.3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9" ht="30" customHeight="1" x14ac:dyDescent="0.3">
      <c r="A3" s="47" t="s">
        <v>2</v>
      </c>
      <c r="B3" s="47" t="s">
        <v>3</v>
      </c>
      <c r="C3" s="47" t="s">
        <v>4</v>
      </c>
      <c r="D3" s="47" t="s">
        <v>5</v>
      </c>
      <c r="E3" s="47" t="s">
        <v>6</v>
      </c>
      <c r="F3" s="47"/>
      <c r="G3" s="47" t="s">
        <v>7</v>
      </c>
      <c r="H3" s="47"/>
      <c r="I3" s="4" t="s">
        <v>8</v>
      </c>
      <c r="J3" s="47" t="s">
        <v>9</v>
      </c>
      <c r="K3" s="47"/>
      <c r="L3" s="47" t="s">
        <v>10</v>
      </c>
      <c r="M3" s="47"/>
      <c r="N3" s="4" t="s">
        <v>11</v>
      </c>
      <c r="O3" s="47" t="s">
        <v>12</v>
      </c>
      <c r="P3" s="47" t="s">
        <v>13</v>
      </c>
      <c r="Q3" s="47" t="s">
        <v>14</v>
      </c>
      <c r="R3" s="47" t="s">
        <v>15</v>
      </c>
    </row>
    <row r="4" spans="1:19" ht="30" customHeight="1" x14ac:dyDescent="0.3">
      <c r="A4" s="47"/>
      <c r="B4" s="47"/>
      <c r="C4" s="47"/>
      <c r="D4" s="47"/>
      <c r="E4" s="4" t="s">
        <v>16</v>
      </c>
      <c r="F4" s="4" t="s">
        <v>17</v>
      </c>
      <c r="G4" s="4" t="s">
        <v>16</v>
      </c>
      <c r="H4" s="4" t="s">
        <v>17</v>
      </c>
      <c r="I4" s="4" t="s">
        <v>16</v>
      </c>
      <c r="J4" s="4" t="s">
        <v>16</v>
      </c>
      <c r="K4" s="4" t="s">
        <v>17</v>
      </c>
      <c r="L4" s="4" t="s">
        <v>16</v>
      </c>
      <c r="M4" s="4" t="s">
        <v>17</v>
      </c>
      <c r="N4" s="4" t="s">
        <v>16</v>
      </c>
      <c r="O4" s="47"/>
      <c r="P4" s="47"/>
      <c r="Q4" s="47"/>
      <c r="R4" s="47"/>
      <c r="S4" t="s">
        <v>18</v>
      </c>
    </row>
    <row r="5" spans="1:19" ht="30" customHeight="1" x14ac:dyDescent="0.3">
      <c r="A5" s="5" t="s">
        <v>19</v>
      </c>
      <c r="B5" s="6" t="s">
        <v>20</v>
      </c>
      <c r="C5" s="6" t="s">
        <v>21</v>
      </c>
      <c r="D5" s="5" t="s">
        <v>22</v>
      </c>
      <c r="E5" s="7"/>
      <c r="F5" s="7"/>
      <c r="G5" s="7"/>
      <c r="H5" s="7"/>
      <c r="I5" s="7"/>
      <c r="J5" s="7"/>
      <c r="K5" s="7"/>
      <c r="L5" s="7"/>
      <c r="M5" s="7"/>
      <c r="N5" s="7">
        <v>39000</v>
      </c>
      <c r="O5" s="7">
        <f t="shared" ref="O5:O36" si="0">MIN(E5,G5,I5,J5,L5,N5)</f>
        <v>39000</v>
      </c>
      <c r="P5" s="6" t="s">
        <v>23</v>
      </c>
      <c r="Q5" s="11">
        <f t="shared" ref="Q5:Q36" si="1">MIN(E5,G5,I5,J5,L5,N5)</f>
        <v>39000</v>
      </c>
      <c r="R5" s="11"/>
    </row>
    <row r="6" spans="1:19" ht="30" customHeight="1" x14ac:dyDescent="0.3">
      <c r="A6" s="5" t="s">
        <v>24</v>
      </c>
      <c r="B6" s="6" t="s">
        <v>20</v>
      </c>
      <c r="C6" s="6" t="s">
        <v>25</v>
      </c>
      <c r="D6" s="5" t="s">
        <v>22</v>
      </c>
      <c r="E6" s="7"/>
      <c r="F6" s="7"/>
      <c r="G6" s="7"/>
      <c r="H6" s="7"/>
      <c r="I6" s="7"/>
      <c r="J6" s="7"/>
      <c r="K6" s="7"/>
      <c r="L6" s="7"/>
      <c r="M6" s="7"/>
      <c r="N6" s="7">
        <v>75000</v>
      </c>
      <c r="O6" s="7">
        <f t="shared" si="0"/>
        <v>75000</v>
      </c>
      <c r="P6" s="6" t="s">
        <v>23</v>
      </c>
      <c r="Q6" s="11">
        <f t="shared" si="1"/>
        <v>75000</v>
      </c>
      <c r="R6" s="11"/>
    </row>
    <row r="7" spans="1:19" ht="30" customHeight="1" x14ac:dyDescent="0.3">
      <c r="A7" s="5" t="s">
        <v>26</v>
      </c>
      <c r="B7" s="6" t="s">
        <v>20</v>
      </c>
      <c r="C7" s="6" t="s">
        <v>27</v>
      </c>
      <c r="D7" s="5" t="s">
        <v>22</v>
      </c>
      <c r="E7" s="7"/>
      <c r="F7" s="7"/>
      <c r="G7" s="7"/>
      <c r="H7" s="7"/>
      <c r="I7" s="7"/>
      <c r="J7" s="7"/>
      <c r="K7" s="7"/>
      <c r="L7" s="7"/>
      <c r="M7" s="7"/>
      <c r="N7" s="7">
        <v>60000</v>
      </c>
      <c r="O7" s="7">
        <f t="shared" si="0"/>
        <v>60000</v>
      </c>
      <c r="P7" s="6" t="s">
        <v>23</v>
      </c>
      <c r="Q7" s="11">
        <f t="shared" si="1"/>
        <v>60000</v>
      </c>
      <c r="R7" s="11"/>
    </row>
    <row r="8" spans="1:19" ht="30" customHeight="1" x14ac:dyDescent="0.3">
      <c r="A8" s="5" t="s">
        <v>28</v>
      </c>
      <c r="B8" s="6" t="s">
        <v>20</v>
      </c>
      <c r="C8" s="6" t="s">
        <v>29</v>
      </c>
      <c r="D8" s="5" t="s">
        <v>22</v>
      </c>
      <c r="E8" s="7"/>
      <c r="F8" s="7"/>
      <c r="G8" s="7"/>
      <c r="H8" s="7"/>
      <c r="I8" s="7"/>
      <c r="J8" s="7"/>
      <c r="K8" s="7"/>
      <c r="L8" s="7"/>
      <c r="M8" s="7"/>
      <c r="N8" s="7">
        <v>178500</v>
      </c>
      <c r="O8" s="7">
        <f t="shared" si="0"/>
        <v>178500</v>
      </c>
      <c r="P8" s="6" t="s">
        <v>23</v>
      </c>
      <c r="Q8" s="11">
        <f t="shared" si="1"/>
        <v>178500</v>
      </c>
      <c r="R8" s="11"/>
    </row>
    <row r="9" spans="1:19" ht="30" customHeight="1" x14ac:dyDescent="0.3">
      <c r="A9" s="5" t="s">
        <v>30</v>
      </c>
      <c r="B9" s="6" t="s">
        <v>31</v>
      </c>
      <c r="C9" s="6" t="s">
        <v>32</v>
      </c>
      <c r="D9" s="5" t="s">
        <v>33</v>
      </c>
      <c r="E9" s="7">
        <v>2400</v>
      </c>
      <c r="F9" s="8" t="s">
        <v>34</v>
      </c>
      <c r="G9" s="7"/>
      <c r="H9" s="7"/>
      <c r="I9" s="7">
        <v>2433</v>
      </c>
      <c r="J9" s="7">
        <v>2500</v>
      </c>
      <c r="K9" s="8" t="s">
        <v>35</v>
      </c>
      <c r="L9" s="7">
        <v>2358</v>
      </c>
      <c r="M9" s="8" t="s">
        <v>36</v>
      </c>
      <c r="N9" s="7"/>
      <c r="O9" s="7">
        <f t="shared" si="0"/>
        <v>2358</v>
      </c>
      <c r="P9" s="9"/>
      <c r="Q9" s="11">
        <f t="shared" si="1"/>
        <v>2358</v>
      </c>
      <c r="R9" s="11">
        <v>0</v>
      </c>
    </row>
    <row r="10" spans="1:19" ht="30" customHeight="1" x14ac:dyDescent="0.3">
      <c r="A10" s="5" t="s">
        <v>37</v>
      </c>
      <c r="B10" s="6" t="s">
        <v>31</v>
      </c>
      <c r="C10" s="6" t="s">
        <v>32</v>
      </c>
      <c r="D10" s="5" t="s">
        <v>38</v>
      </c>
      <c r="E10" s="7">
        <v>718740</v>
      </c>
      <c r="F10" s="8" t="s">
        <v>34</v>
      </c>
      <c r="G10" s="7"/>
      <c r="H10" s="7"/>
      <c r="I10" s="7">
        <v>731289</v>
      </c>
      <c r="J10" s="7">
        <v>748687</v>
      </c>
      <c r="K10" s="8" t="s">
        <v>35</v>
      </c>
      <c r="L10" s="7">
        <v>706162</v>
      </c>
      <c r="M10" s="8" t="s">
        <v>36</v>
      </c>
      <c r="N10" s="7"/>
      <c r="O10" s="7">
        <f t="shared" si="0"/>
        <v>706162</v>
      </c>
      <c r="P10" s="6" t="s">
        <v>39</v>
      </c>
      <c r="Q10" s="11">
        <f t="shared" si="1"/>
        <v>706162</v>
      </c>
      <c r="R10" s="11">
        <v>0</v>
      </c>
    </row>
    <row r="11" spans="1:19" ht="30" customHeight="1" x14ac:dyDescent="0.3">
      <c r="A11" s="5" t="s">
        <v>40</v>
      </c>
      <c r="B11" s="6" t="s">
        <v>41</v>
      </c>
      <c r="C11" s="6" t="s">
        <v>42</v>
      </c>
      <c r="D11" s="5" t="s">
        <v>43</v>
      </c>
      <c r="E11" s="7">
        <v>-290</v>
      </c>
      <c r="F11" s="8" t="s">
        <v>44</v>
      </c>
      <c r="G11" s="7">
        <v>-265</v>
      </c>
      <c r="H11" s="8" t="s">
        <v>45</v>
      </c>
      <c r="I11" s="7"/>
      <c r="J11" s="7">
        <v>-330</v>
      </c>
      <c r="K11" s="8" t="s">
        <v>46</v>
      </c>
      <c r="L11" s="7">
        <v>-299</v>
      </c>
      <c r="M11" s="8" t="s">
        <v>47</v>
      </c>
      <c r="N11" s="7"/>
      <c r="O11" s="7">
        <f t="shared" si="0"/>
        <v>-330</v>
      </c>
      <c r="P11" s="6" t="s">
        <v>48</v>
      </c>
      <c r="Q11" s="11">
        <f t="shared" si="1"/>
        <v>-330</v>
      </c>
      <c r="R11" s="11">
        <v>0</v>
      </c>
    </row>
    <row r="12" spans="1:19" ht="30" customHeight="1" x14ac:dyDescent="0.3">
      <c r="A12" s="5" t="s">
        <v>49</v>
      </c>
      <c r="B12" s="6" t="s">
        <v>50</v>
      </c>
      <c r="C12" s="6" t="s">
        <v>51</v>
      </c>
      <c r="D12" s="5" t="s">
        <v>52</v>
      </c>
      <c r="E12" s="7">
        <v>45500</v>
      </c>
      <c r="F12" s="8" t="s">
        <v>53</v>
      </c>
      <c r="G12" s="7">
        <v>43200</v>
      </c>
      <c r="H12" s="8" t="s">
        <v>54</v>
      </c>
      <c r="I12" s="7">
        <v>41040</v>
      </c>
      <c r="J12" s="7">
        <v>44200</v>
      </c>
      <c r="K12" s="8" t="s">
        <v>55</v>
      </c>
      <c r="L12" s="7">
        <v>43200</v>
      </c>
      <c r="M12" s="8" t="s">
        <v>56</v>
      </c>
      <c r="N12" s="7"/>
      <c r="O12" s="7">
        <f t="shared" si="0"/>
        <v>41040</v>
      </c>
      <c r="P12" s="6" t="s">
        <v>57</v>
      </c>
      <c r="Q12" s="11">
        <f t="shared" si="1"/>
        <v>41040</v>
      </c>
      <c r="R12" s="11">
        <v>0</v>
      </c>
    </row>
    <row r="13" spans="1:19" ht="30" customHeight="1" x14ac:dyDescent="0.3">
      <c r="A13" s="5" t="s">
        <v>58</v>
      </c>
      <c r="B13" s="6" t="s">
        <v>59</v>
      </c>
      <c r="C13" s="6" t="s">
        <v>60</v>
      </c>
      <c r="D13" s="5" t="s">
        <v>52</v>
      </c>
      <c r="E13" s="7">
        <v>28400</v>
      </c>
      <c r="F13" s="8" t="s">
        <v>61</v>
      </c>
      <c r="G13" s="7"/>
      <c r="H13" s="7"/>
      <c r="I13" s="7">
        <v>25080</v>
      </c>
      <c r="J13" s="7"/>
      <c r="K13" s="7"/>
      <c r="L13" s="7">
        <v>28400</v>
      </c>
      <c r="M13" s="8" t="s">
        <v>56</v>
      </c>
      <c r="N13" s="7"/>
      <c r="O13" s="7">
        <f t="shared" si="0"/>
        <v>25080</v>
      </c>
      <c r="P13" s="9"/>
      <c r="Q13" s="11">
        <f t="shared" si="1"/>
        <v>25080</v>
      </c>
      <c r="R13" s="11">
        <v>0</v>
      </c>
    </row>
    <row r="14" spans="1:19" ht="30" customHeight="1" x14ac:dyDescent="0.3">
      <c r="A14" s="5" t="s">
        <v>62</v>
      </c>
      <c r="B14" s="6" t="s">
        <v>63</v>
      </c>
      <c r="C14" s="6" t="s">
        <v>64</v>
      </c>
      <c r="D14" s="5" t="s">
        <v>65</v>
      </c>
      <c r="E14" s="7">
        <v>352</v>
      </c>
      <c r="F14" s="8" t="s">
        <v>66</v>
      </c>
      <c r="G14" s="7">
        <v>298</v>
      </c>
      <c r="H14" s="8" t="s">
        <v>67</v>
      </c>
      <c r="I14" s="7">
        <v>223</v>
      </c>
      <c r="J14" s="7">
        <v>285</v>
      </c>
      <c r="K14" s="8" t="s">
        <v>68</v>
      </c>
      <c r="L14" s="7">
        <v>301</v>
      </c>
      <c r="M14" s="8" t="s">
        <v>69</v>
      </c>
      <c r="N14" s="7"/>
      <c r="O14" s="7">
        <f t="shared" si="0"/>
        <v>223</v>
      </c>
      <c r="P14" s="6" t="s">
        <v>70</v>
      </c>
      <c r="Q14" s="11">
        <f t="shared" si="1"/>
        <v>223</v>
      </c>
      <c r="R14" s="11">
        <v>0</v>
      </c>
    </row>
    <row r="15" spans="1:19" ht="30" customHeight="1" x14ac:dyDescent="0.3">
      <c r="A15" s="5" t="s">
        <v>71</v>
      </c>
      <c r="B15" s="6" t="s">
        <v>63</v>
      </c>
      <c r="C15" s="6" t="s">
        <v>72</v>
      </c>
      <c r="D15" s="5" t="s">
        <v>73</v>
      </c>
      <c r="E15" s="7"/>
      <c r="F15" s="7"/>
      <c r="G15" s="7">
        <v>980</v>
      </c>
      <c r="H15" s="8" t="s">
        <v>74</v>
      </c>
      <c r="I15" s="7"/>
      <c r="J15" s="7">
        <v>980</v>
      </c>
      <c r="K15" s="8" t="s">
        <v>75</v>
      </c>
      <c r="L15" s="7">
        <v>550</v>
      </c>
      <c r="M15" s="8" t="s">
        <v>76</v>
      </c>
      <c r="N15" s="7"/>
      <c r="O15" s="7">
        <f t="shared" si="0"/>
        <v>550</v>
      </c>
      <c r="P15" s="9"/>
      <c r="Q15" s="11">
        <f t="shared" si="1"/>
        <v>550</v>
      </c>
      <c r="R15" s="11">
        <v>0</v>
      </c>
    </row>
    <row r="16" spans="1:19" ht="30" customHeight="1" x14ac:dyDescent="0.3">
      <c r="A16" s="5" t="s">
        <v>77</v>
      </c>
      <c r="B16" s="6" t="s">
        <v>63</v>
      </c>
      <c r="C16" s="6" t="s">
        <v>78</v>
      </c>
      <c r="D16" s="5" t="s">
        <v>65</v>
      </c>
      <c r="E16" s="7"/>
      <c r="F16" s="7"/>
      <c r="G16" s="7">
        <v>220</v>
      </c>
      <c r="H16" s="8" t="s">
        <v>74</v>
      </c>
      <c r="I16" s="7"/>
      <c r="J16" s="7">
        <v>220</v>
      </c>
      <c r="K16" s="8" t="s">
        <v>75</v>
      </c>
      <c r="L16" s="7">
        <v>220</v>
      </c>
      <c r="M16" s="8" t="s">
        <v>79</v>
      </c>
      <c r="N16" s="7"/>
      <c r="O16" s="7">
        <f t="shared" si="0"/>
        <v>220</v>
      </c>
      <c r="P16" s="9"/>
      <c r="Q16" s="11">
        <f t="shared" si="1"/>
        <v>220</v>
      </c>
      <c r="R16" s="11">
        <v>0</v>
      </c>
    </row>
    <row r="17" spans="1:18" ht="30" customHeight="1" x14ac:dyDescent="0.3">
      <c r="A17" s="5" t="s">
        <v>80</v>
      </c>
      <c r="B17" s="6" t="s">
        <v>63</v>
      </c>
      <c r="C17" s="6" t="s">
        <v>81</v>
      </c>
      <c r="D17" s="5" t="s">
        <v>82</v>
      </c>
      <c r="E17" s="7"/>
      <c r="F17" s="7"/>
      <c r="G17" s="7"/>
      <c r="H17" s="7"/>
      <c r="I17" s="7"/>
      <c r="J17" s="7"/>
      <c r="K17" s="7"/>
      <c r="L17" s="7"/>
      <c r="M17" s="7"/>
      <c r="N17" s="7">
        <v>111</v>
      </c>
      <c r="O17" s="7">
        <f t="shared" si="0"/>
        <v>111</v>
      </c>
      <c r="P17" s="9"/>
      <c r="Q17" s="11">
        <f t="shared" si="1"/>
        <v>111</v>
      </c>
      <c r="R17" s="11">
        <v>0</v>
      </c>
    </row>
    <row r="18" spans="1:18" ht="30" customHeight="1" x14ac:dyDescent="0.3">
      <c r="A18" s="5" t="s">
        <v>83</v>
      </c>
      <c r="B18" s="6" t="s">
        <v>63</v>
      </c>
      <c r="C18" s="6" t="s">
        <v>84</v>
      </c>
      <c r="D18" s="5" t="s">
        <v>82</v>
      </c>
      <c r="E18" s="7"/>
      <c r="F18" s="7"/>
      <c r="G18" s="7">
        <v>200</v>
      </c>
      <c r="H18" s="8" t="s">
        <v>85</v>
      </c>
      <c r="I18" s="7"/>
      <c r="J18" s="7"/>
      <c r="K18" s="7"/>
      <c r="L18" s="7"/>
      <c r="M18" s="7"/>
      <c r="N18" s="7"/>
      <c r="O18" s="7">
        <f t="shared" si="0"/>
        <v>200</v>
      </c>
      <c r="P18" s="9"/>
      <c r="Q18" s="11">
        <f t="shared" si="1"/>
        <v>200</v>
      </c>
      <c r="R18" s="11">
        <v>0</v>
      </c>
    </row>
    <row r="19" spans="1:18" ht="30" customHeight="1" x14ac:dyDescent="0.3">
      <c r="A19" s="5" t="s">
        <v>86</v>
      </c>
      <c r="B19" s="6" t="s">
        <v>63</v>
      </c>
      <c r="C19" s="6" t="s">
        <v>87</v>
      </c>
      <c r="D19" s="5" t="s">
        <v>73</v>
      </c>
      <c r="E19" s="7">
        <v>750</v>
      </c>
      <c r="F19" s="8" t="s">
        <v>88</v>
      </c>
      <c r="G19" s="7">
        <v>1370</v>
      </c>
      <c r="H19" s="8" t="s">
        <v>85</v>
      </c>
      <c r="I19" s="7"/>
      <c r="J19" s="7">
        <v>1560</v>
      </c>
      <c r="K19" s="8" t="s">
        <v>75</v>
      </c>
      <c r="L19" s="7">
        <v>750</v>
      </c>
      <c r="M19" s="8" t="s">
        <v>76</v>
      </c>
      <c r="N19" s="7"/>
      <c r="O19" s="7">
        <f t="shared" si="0"/>
        <v>750</v>
      </c>
      <c r="P19" s="9"/>
      <c r="Q19" s="11">
        <f t="shared" si="1"/>
        <v>750</v>
      </c>
      <c r="R19" s="11">
        <v>0</v>
      </c>
    </row>
    <row r="20" spans="1:18" ht="30" customHeight="1" x14ac:dyDescent="0.3">
      <c r="A20" s="5" t="s">
        <v>89</v>
      </c>
      <c r="B20" s="6" t="s">
        <v>63</v>
      </c>
      <c r="C20" s="6" t="s">
        <v>90</v>
      </c>
      <c r="D20" s="5" t="s">
        <v>65</v>
      </c>
      <c r="E20" s="7"/>
      <c r="F20" s="7"/>
      <c r="G20" s="7">
        <v>5.7</v>
      </c>
      <c r="H20" s="8" t="s">
        <v>66</v>
      </c>
      <c r="I20" s="7"/>
      <c r="J20" s="7"/>
      <c r="K20" s="7"/>
      <c r="L20" s="7"/>
      <c r="M20" s="7"/>
      <c r="N20" s="7"/>
      <c r="O20" s="7">
        <f t="shared" si="0"/>
        <v>5.7</v>
      </c>
      <c r="P20" s="6" t="s">
        <v>91</v>
      </c>
      <c r="Q20" s="11">
        <f t="shared" si="1"/>
        <v>5.7</v>
      </c>
      <c r="R20" s="11">
        <v>0</v>
      </c>
    </row>
    <row r="21" spans="1:18" ht="30" customHeight="1" x14ac:dyDescent="0.3">
      <c r="A21" s="5" t="s">
        <v>92</v>
      </c>
      <c r="B21" s="6" t="s">
        <v>63</v>
      </c>
      <c r="C21" s="6" t="s">
        <v>93</v>
      </c>
      <c r="D21" s="5" t="s">
        <v>82</v>
      </c>
      <c r="E21" s="7"/>
      <c r="F21" s="7"/>
      <c r="G21" s="7">
        <v>310</v>
      </c>
      <c r="H21" s="8" t="s">
        <v>74</v>
      </c>
      <c r="I21" s="7"/>
      <c r="J21" s="7">
        <v>310</v>
      </c>
      <c r="K21" s="8" t="s">
        <v>75</v>
      </c>
      <c r="L21" s="7">
        <v>310</v>
      </c>
      <c r="M21" s="8" t="s">
        <v>79</v>
      </c>
      <c r="N21" s="7"/>
      <c r="O21" s="7">
        <f t="shared" si="0"/>
        <v>310</v>
      </c>
      <c r="P21" s="6" t="s">
        <v>94</v>
      </c>
      <c r="Q21" s="11">
        <f t="shared" si="1"/>
        <v>310</v>
      </c>
      <c r="R21" s="11">
        <v>0</v>
      </c>
    </row>
    <row r="22" spans="1:18" ht="30" customHeight="1" x14ac:dyDescent="0.3">
      <c r="A22" s="5" t="s">
        <v>95</v>
      </c>
      <c r="B22" s="6" t="s">
        <v>63</v>
      </c>
      <c r="C22" s="6" t="s">
        <v>96</v>
      </c>
      <c r="D22" s="5" t="s">
        <v>65</v>
      </c>
      <c r="E22" s="7"/>
      <c r="F22" s="7"/>
      <c r="G22" s="7"/>
      <c r="H22" s="7"/>
      <c r="I22" s="7"/>
      <c r="J22" s="7">
        <v>330</v>
      </c>
      <c r="K22" s="8" t="s">
        <v>97</v>
      </c>
      <c r="L22" s="7"/>
      <c r="M22" s="7"/>
      <c r="N22" s="7"/>
      <c r="O22" s="7">
        <f t="shared" si="0"/>
        <v>330</v>
      </c>
      <c r="P22" s="6" t="s">
        <v>98</v>
      </c>
      <c r="Q22" s="11">
        <f t="shared" si="1"/>
        <v>330</v>
      </c>
      <c r="R22" s="11">
        <v>0</v>
      </c>
    </row>
    <row r="23" spans="1:18" ht="30" customHeight="1" x14ac:dyDescent="0.3">
      <c r="A23" s="5" t="s">
        <v>99</v>
      </c>
      <c r="B23" s="6" t="s">
        <v>63</v>
      </c>
      <c r="C23" s="6" t="s">
        <v>100</v>
      </c>
      <c r="D23" s="5" t="s">
        <v>65</v>
      </c>
      <c r="E23" s="7"/>
      <c r="F23" s="7"/>
      <c r="G23" s="7"/>
      <c r="H23" s="7"/>
      <c r="I23" s="7"/>
      <c r="J23" s="7">
        <v>730</v>
      </c>
      <c r="K23" s="8" t="s">
        <v>97</v>
      </c>
      <c r="L23" s="7"/>
      <c r="M23" s="7"/>
      <c r="N23" s="7"/>
      <c r="O23" s="7">
        <f t="shared" si="0"/>
        <v>730</v>
      </c>
      <c r="P23" s="6" t="s">
        <v>101</v>
      </c>
      <c r="Q23" s="11">
        <f t="shared" si="1"/>
        <v>730</v>
      </c>
      <c r="R23" s="11">
        <v>0</v>
      </c>
    </row>
    <row r="24" spans="1:18" ht="30" customHeight="1" x14ac:dyDescent="0.3">
      <c r="A24" s="5" t="s">
        <v>102</v>
      </c>
      <c r="B24" s="6" t="s">
        <v>63</v>
      </c>
      <c r="C24" s="6" t="s">
        <v>103</v>
      </c>
      <c r="D24" s="5" t="s">
        <v>73</v>
      </c>
      <c r="E24" s="7"/>
      <c r="F24" s="7"/>
      <c r="G24" s="7">
        <v>1160</v>
      </c>
      <c r="H24" s="8" t="s">
        <v>74</v>
      </c>
      <c r="I24" s="7"/>
      <c r="J24" s="7">
        <v>1160</v>
      </c>
      <c r="K24" s="8" t="s">
        <v>75</v>
      </c>
      <c r="L24" s="7">
        <v>620</v>
      </c>
      <c r="M24" s="8" t="s">
        <v>76</v>
      </c>
      <c r="N24" s="7"/>
      <c r="O24" s="7">
        <f t="shared" si="0"/>
        <v>620</v>
      </c>
      <c r="P24" s="6" t="s">
        <v>104</v>
      </c>
      <c r="Q24" s="11">
        <f t="shared" si="1"/>
        <v>620</v>
      </c>
      <c r="R24" s="11">
        <v>0</v>
      </c>
    </row>
    <row r="25" spans="1:18" ht="30" customHeight="1" x14ac:dyDescent="0.3">
      <c r="A25" s="5" t="s">
        <v>105</v>
      </c>
      <c r="B25" s="6" t="s">
        <v>106</v>
      </c>
      <c r="C25" s="6" t="s">
        <v>107</v>
      </c>
      <c r="D25" s="5" t="s">
        <v>108</v>
      </c>
      <c r="E25" s="7">
        <v>18500</v>
      </c>
      <c r="F25" s="8" t="s">
        <v>109</v>
      </c>
      <c r="G25" s="7"/>
      <c r="H25" s="7"/>
      <c r="I25" s="7"/>
      <c r="J25" s="7">
        <v>18500</v>
      </c>
      <c r="K25" s="8" t="s">
        <v>110</v>
      </c>
      <c r="L25" s="7"/>
      <c r="M25" s="7"/>
      <c r="N25" s="7"/>
      <c r="O25" s="7">
        <f t="shared" si="0"/>
        <v>18500</v>
      </c>
      <c r="P25" s="6" t="s">
        <v>111</v>
      </c>
      <c r="Q25" s="11">
        <f t="shared" si="1"/>
        <v>18500</v>
      </c>
      <c r="R25" s="11">
        <v>0</v>
      </c>
    </row>
    <row r="26" spans="1:18" ht="30" customHeight="1" x14ac:dyDescent="0.3">
      <c r="A26" s="5" t="s">
        <v>112</v>
      </c>
      <c r="B26" s="6" t="s">
        <v>113</v>
      </c>
      <c r="C26" s="6" t="s">
        <v>114</v>
      </c>
      <c r="D26" s="5" t="s">
        <v>73</v>
      </c>
      <c r="E26" s="7">
        <v>12680</v>
      </c>
      <c r="F26" s="8" t="s">
        <v>115</v>
      </c>
      <c r="G26" s="7"/>
      <c r="H26" s="7"/>
      <c r="I26" s="7"/>
      <c r="J26" s="7">
        <v>12990</v>
      </c>
      <c r="K26" s="8" t="s">
        <v>116</v>
      </c>
      <c r="L26" s="7"/>
      <c r="M26" s="7"/>
      <c r="N26" s="7"/>
      <c r="O26" s="7">
        <f t="shared" si="0"/>
        <v>12680</v>
      </c>
      <c r="P26" s="9"/>
      <c r="Q26" s="11">
        <f t="shared" si="1"/>
        <v>12680</v>
      </c>
      <c r="R26" s="11">
        <v>0</v>
      </c>
    </row>
    <row r="27" spans="1:18" ht="30" customHeight="1" x14ac:dyDescent="0.3">
      <c r="A27" s="5" t="s">
        <v>117</v>
      </c>
      <c r="B27" s="6" t="s">
        <v>113</v>
      </c>
      <c r="C27" s="6" t="s">
        <v>118</v>
      </c>
      <c r="D27" s="5" t="s">
        <v>73</v>
      </c>
      <c r="E27" s="7">
        <v>4290</v>
      </c>
      <c r="F27" s="8" t="s">
        <v>115</v>
      </c>
      <c r="G27" s="7"/>
      <c r="H27" s="7"/>
      <c r="I27" s="7"/>
      <c r="J27" s="7">
        <v>4390</v>
      </c>
      <c r="K27" s="8" t="s">
        <v>116</v>
      </c>
      <c r="L27" s="7"/>
      <c r="M27" s="7"/>
      <c r="N27" s="7"/>
      <c r="O27" s="7">
        <f t="shared" si="0"/>
        <v>4290</v>
      </c>
      <c r="P27" s="9"/>
      <c r="Q27" s="11">
        <f t="shared" si="1"/>
        <v>4290</v>
      </c>
      <c r="R27" s="11">
        <v>0</v>
      </c>
    </row>
    <row r="28" spans="1:18" ht="30" customHeight="1" x14ac:dyDescent="0.3">
      <c r="A28" s="5" t="s">
        <v>119</v>
      </c>
      <c r="B28" s="6" t="s">
        <v>120</v>
      </c>
      <c r="C28" s="6" t="s">
        <v>121</v>
      </c>
      <c r="D28" s="5" t="s">
        <v>122</v>
      </c>
      <c r="E28" s="7"/>
      <c r="F28" s="7"/>
      <c r="G28" s="7"/>
      <c r="H28" s="7"/>
      <c r="I28" s="7">
        <v>10934</v>
      </c>
      <c r="J28" s="7">
        <v>12093.52</v>
      </c>
      <c r="K28" s="8" t="s">
        <v>123</v>
      </c>
      <c r="L28" s="7">
        <v>10986.29</v>
      </c>
      <c r="M28" s="8" t="s">
        <v>124</v>
      </c>
      <c r="N28" s="7"/>
      <c r="O28" s="7">
        <f t="shared" si="0"/>
        <v>10934</v>
      </c>
      <c r="P28" s="9"/>
      <c r="Q28" s="11">
        <f t="shared" si="1"/>
        <v>10934</v>
      </c>
      <c r="R28" s="11"/>
    </row>
    <row r="29" spans="1:18" ht="30" customHeight="1" x14ac:dyDescent="0.3">
      <c r="A29" s="5" t="s">
        <v>125</v>
      </c>
      <c r="B29" s="6" t="s">
        <v>120</v>
      </c>
      <c r="C29" s="6" t="s">
        <v>126</v>
      </c>
      <c r="D29" s="5" t="s">
        <v>122</v>
      </c>
      <c r="E29" s="7"/>
      <c r="F29" s="7"/>
      <c r="G29" s="7"/>
      <c r="H29" s="7"/>
      <c r="I29" s="7">
        <v>12114</v>
      </c>
      <c r="J29" s="7">
        <v>13223.04</v>
      </c>
      <c r="K29" s="8" t="s">
        <v>123</v>
      </c>
      <c r="L29" s="7">
        <v>12172.44</v>
      </c>
      <c r="M29" s="8" t="s">
        <v>124</v>
      </c>
      <c r="N29" s="7"/>
      <c r="O29" s="7">
        <f t="shared" si="0"/>
        <v>12114</v>
      </c>
      <c r="P29" s="9"/>
      <c r="Q29" s="11">
        <f t="shared" si="1"/>
        <v>12114</v>
      </c>
      <c r="R29" s="11"/>
    </row>
    <row r="30" spans="1:18" ht="30" customHeight="1" x14ac:dyDescent="0.3">
      <c r="A30" s="5" t="s">
        <v>127</v>
      </c>
      <c r="B30" s="6" t="s">
        <v>128</v>
      </c>
      <c r="C30" s="6" t="s">
        <v>129</v>
      </c>
      <c r="D30" s="5" t="s">
        <v>130</v>
      </c>
      <c r="E30" s="7"/>
      <c r="F30" s="7"/>
      <c r="G30" s="7"/>
      <c r="H30" s="7"/>
      <c r="I30" s="7"/>
      <c r="J30" s="7"/>
      <c r="K30" s="7"/>
      <c r="L30" s="7"/>
      <c r="M30" s="7"/>
      <c r="N30" s="7">
        <v>5660000</v>
      </c>
      <c r="O30" s="7">
        <f t="shared" si="0"/>
        <v>5660000</v>
      </c>
      <c r="P30" s="6" t="s">
        <v>23</v>
      </c>
      <c r="Q30" s="11">
        <f t="shared" si="1"/>
        <v>5660000</v>
      </c>
      <c r="R30" s="11">
        <v>0</v>
      </c>
    </row>
    <row r="31" spans="1:18" ht="30" customHeight="1" x14ac:dyDescent="0.3">
      <c r="A31" s="5" t="s">
        <v>131</v>
      </c>
      <c r="B31" s="6" t="s">
        <v>132</v>
      </c>
      <c r="C31" s="6" t="s">
        <v>133</v>
      </c>
      <c r="D31" s="5" t="s">
        <v>22</v>
      </c>
      <c r="E31" s="7"/>
      <c r="F31" s="7"/>
      <c r="G31" s="7"/>
      <c r="H31" s="7"/>
      <c r="I31" s="7"/>
      <c r="J31" s="7"/>
      <c r="K31" s="7"/>
      <c r="L31" s="7"/>
      <c r="M31" s="7"/>
      <c r="N31" s="7">
        <v>350000</v>
      </c>
      <c r="O31" s="7">
        <f t="shared" si="0"/>
        <v>350000</v>
      </c>
      <c r="P31" s="6" t="s">
        <v>23</v>
      </c>
      <c r="Q31" s="11">
        <f t="shared" si="1"/>
        <v>350000</v>
      </c>
      <c r="R31" s="11">
        <v>0</v>
      </c>
    </row>
    <row r="32" spans="1:18" ht="30" customHeight="1" x14ac:dyDescent="0.3">
      <c r="A32" s="5" t="s">
        <v>134</v>
      </c>
      <c r="B32" s="6" t="s">
        <v>135</v>
      </c>
      <c r="C32" s="6" t="s">
        <v>136</v>
      </c>
      <c r="D32" s="5" t="s">
        <v>52</v>
      </c>
      <c r="E32" s="7">
        <v>10600</v>
      </c>
      <c r="F32" s="8" t="s">
        <v>137</v>
      </c>
      <c r="G32" s="7">
        <v>10600</v>
      </c>
      <c r="H32" s="8" t="s">
        <v>138</v>
      </c>
      <c r="I32" s="7"/>
      <c r="J32" s="7">
        <v>10600</v>
      </c>
      <c r="K32" s="8" t="s">
        <v>139</v>
      </c>
      <c r="L32" s="7"/>
      <c r="M32" s="7"/>
      <c r="N32" s="7"/>
      <c r="O32" s="7">
        <f t="shared" si="0"/>
        <v>10600</v>
      </c>
      <c r="P32" s="9"/>
      <c r="Q32" s="11">
        <f t="shared" si="1"/>
        <v>10600</v>
      </c>
      <c r="R32" s="11">
        <v>0</v>
      </c>
    </row>
    <row r="33" spans="1:18" ht="30" customHeight="1" x14ac:dyDescent="0.3">
      <c r="A33" s="5" t="s">
        <v>140</v>
      </c>
      <c r="B33" s="6" t="s">
        <v>141</v>
      </c>
      <c r="C33" s="6" t="s">
        <v>142</v>
      </c>
      <c r="D33" s="5" t="s">
        <v>82</v>
      </c>
      <c r="E33" s="7"/>
      <c r="F33" s="7"/>
      <c r="G33" s="7">
        <v>23200</v>
      </c>
      <c r="H33" s="8" t="s">
        <v>143</v>
      </c>
      <c r="I33" s="7"/>
      <c r="J33" s="7"/>
      <c r="K33" s="7"/>
      <c r="L33" s="7">
        <v>20600</v>
      </c>
      <c r="M33" s="8" t="s">
        <v>144</v>
      </c>
      <c r="N33" s="7"/>
      <c r="O33" s="7">
        <f t="shared" si="0"/>
        <v>20600</v>
      </c>
      <c r="P33" s="9"/>
      <c r="Q33" s="11">
        <f t="shared" si="1"/>
        <v>20600</v>
      </c>
      <c r="R33" s="11">
        <v>0</v>
      </c>
    </row>
    <row r="34" spans="1:18" ht="30" customHeight="1" x14ac:dyDescent="0.3">
      <c r="A34" s="5" t="s">
        <v>145</v>
      </c>
      <c r="B34" s="6" t="s">
        <v>141</v>
      </c>
      <c r="C34" s="6" t="s">
        <v>146</v>
      </c>
      <c r="D34" s="5" t="s">
        <v>65</v>
      </c>
      <c r="E34" s="7"/>
      <c r="F34" s="7"/>
      <c r="G34" s="7"/>
      <c r="H34" s="7"/>
      <c r="I34" s="7"/>
      <c r="J34" s="7">
        <v>9500</v>
      </c>
      <c r="K34" s="8" t="s">
        <v>147</v>
      </c>
      <c r="L34" s="7"/>
      <c r="M34" s="7"/>
      <c r="N34" s="7"/>
      <c r="O34" s="7">
        <f t="shared" si="0"/>
        <v>9500</v>
      </c>
      <c r="P34" s="6" t="s">
        <v>148</v>
      </c>
      <c r="Q34" s="11">
        <f t="shared" si="1"/>
        <v>9500</v>
      </c>
      <c r="R34" s="11">
        <v>0</v>
      </c>
    </row>
    <row r="35" spans="1:18" ht="30" customHeight="1" x14ac:dyDescent="0.3">
      <c r="A35" s="5" t="s">
        <v>149</v>
      </c>
      <c r="B35" s="6" t="s">
        <v>141</v>
      </c>
      <c r="C35" s="6" t="s">
        <v>150</v>
      </c>
      <c r="D35" s="5" t="s">
        <v>65</v>
      </c>
      <c r="E35" s="7">
        <v>34400</v>
      </c>
      <c r="F35" s="8" t="s">
        <v>151</v>
      </c>
      <c r="G35" s="7">
        <v>42900</v>
      </c>
      <c r="H35" s="8" t="s">
        <v>143</v>
      </c>
      <c r="I35" s="7">
        <v>28500</v>
      </c>
      <c r="J35" s="7">
        <v>30000</v>
      </c>
      <c r="K35" s="8" t="s">
        <v>147</v>
      </c>
      <c r="L35" s="7">
        <v>34740</v>
      </c>
      <c r="M35" s="8" t="s">
        <v>144</v>
      </c>
      <c r="N35" s="7"/>
      <c r="O35" s="7">
        <f t="shared" si="0"/>
        <v>28500</v>
      </c>
      <c r="P35" s="6" t="s">
        <v>152</v>
      </c>
      <c r="Q35" s="11">
        <f t="shared" si="1"/>
        <v>28500</v>
      </c>
      <c r="R35" s="11">
        <v>0</v>
      </c>
    </row>
    <row r="36" spans="1:18" ht="30" customHeight="1" x14ac:dyDescent="0.3">
      <c r="A36" s="5" t="s">
        <v>153</v>
      </c>
      <c r="B36" s="6" t="s">
        <v>141</v>
      </c>
      <c r="C36" s="6" t="s">
        <v>154</v>
      </c>
      <c r="D36" s="5" t="s">
        <v>65</v>
      </c>
      <c r="E36" s="7"/>
      <c r="F36" s="7"/>
      <c r="G36" s="7"/>
      <c r="H36" s="7"/>
      <c r="I36" s="7">
        <v>1440</v>
      </c>
      <c r="J36" s="7"/>
      <c r="K36" s="7"/>
      <c r="L36" s="7"/>
      <c r="M36" s="7"/>
      <c r="N36" s="7"/>
      <c r="O36" s="7">
        <f t="shared" si="0"/>
        <v>1440</v>
      </c>
      <c r="P36" s="9"/>
      <c r="Q36" s="11">
        <f t="shared" si="1"/>
        <v>1440</v>
      </c>
      <c r="R36" s="11">
        <v>0</v>
      </c>
    </row>
    <row r="37" spans="1:18" ht="30" customHeight="1" x14ac:dyDescent="0.3">
      <c r="A37" s="5" t="s">
        <v>155</v>
      </c>
      <c r="B37" s="6" t="s">
        <v>141</v>
      </c>
      <c r="C37" s="6" t="s">
        <v>156</v>
      </c>
      <c r="D37" s="5" t="s">
        <v>65</v>
      </c>
      <c r="E37" s="7"/>
      <c r="F37" s="7"/>
      <c r="G37" s="7"/>
      <c r="H37" s="7"/>
      <c r="I37" s="7">
        <v>2100</v>
      </c>
      <c r="J37" s="7"/>
      <c r="K37" s="7"/>
      <c r="L37" s="7"/>
      <c r="M37" s="7"/>
      <c r="N37" s="7"/>
      <c r="O37" s="7">
        <f t="shared" ref="O37:O68" si="2">MIN(E37,G37,I37,J37,L37,N37)</f>
        <v>2100</v>
      </c>
      <c r="P37" s="9"/>
      <c r="Q37" s="11">
        <f t="shared" ref="Q37:Q68" si="3">MIN(E37,G37,I37,J37,L37,N37)</f>
        <v>2100</v>
      </c>
      <c r="R37" s="11">
        <v>0</v>
      </c>
    </row>
    <row r="38" spans="1:18" ht="30" customHeight="1" x14ac:dyDescent="0.3">
      <c r="A38" s="5" t="s">
        <v>157</v>
      </c>
      <c r="B38" s="6" t="s">
        <v>141</v>
      </c>
      <c r="C38" s="6" t="s">
        <v>158</v>
      </c>
      <c r="D38" s="5" t="s">
        <v>65</v>
      </c>
      <c r="E38" s="7"/>
      <c r="F38" s="7"/>
      <c r="G38" s="7"/>
      <c r="H38" s="7"/>
      <c r="I38" s="7">
        <v>5700</v>
      </c>
      <c r="J38" s="7"/>
      <c r="K38" s="7"/>
      <c r="L38" s="7"/>
      <c r="M38" s="7"/>
      <c r="N38" s="7"/>
      <c r="O38" s="7">
        <f t="shared" si="2"/>
        <v>5700</v>
      </c>
      <c r="P38" s="9"/>
      <c r="Q38" s="11">
        <f t="shared" si="3"/>
        <v>5700</v>
      </c>
      <c r="R38" s="11">
        <v>0</v>
      </c>
    </row>
    <row r="39" spans="1:18" ht="30" customHeight="1" x14ac:dyDescent="0.3">
      <c r="A39" s="5" t="s">
        <v>159</v>
      </c>
      <c r="B39" s="6" t="s">
        <v>141</v>
      </c>
      <c r="C39" s="6" t="s">
        <v>160</v>
      </c>
      <c r="D39" s="5" t="s">
        <v>65</v>
      </c>
      <c r="E39" s="7">
        <v>30000</v>
      </c>
      <c r="F39" s="8" t="s">
        <v>151</v>
      </c>
      <c r="G39" s="7">
        <v>40700</v>
      </c>
      <c r="H39" s="8" t="s">
        <v>143</v>
      </c>
      <c r="I39" s="7"/>
      <c r="J39" s="7">
        <v>25000</v>
      </c>
      <c r="K39" s="8" t="s">
        <v>147</v>
      </c>
      <c r="L39" s="7">
        <v>30300</v>
      </c>
      <c r="M39" s="8" t="s">
        <v>144</v>
      </c>
      <c r="N39" s="7"/>
      <c r="O39" s="7">
        <f t="shared" si="2"/>
        <v>25000</v>
      </c>
      <c r="P39" s="6" t="s">
        <v>161</v>
      </c>
      <c r="Q39" s="11">
        <f t="shared" si="3"/>
        <v>25000</v>
      </c>
      <c r="R39" s="11">
        <v>0</v>
      </c>
    </row>
    <row r="40" spans="1:18" ht="30" customHeight="1" x14ac:dyDescent="0.3">
      <c r="A40" s="5" t="s">
        <v>162</v>
      </c>
      <c r="B40" s="6" t="s">
        <v>141</v>
      </c>
      <c r="C40" s="6" t="s">
        <v>163</v>
      </c>
      <c r="D40" s="5" t="s">
        <v>65</v>
      </c>
      <c r="E40" s="7">
        <v>13000</v>
      </c>
      <c r="F40" s="8" t="s">
        <v>151</v>
      </c>
      <c r="G40" s="7">
        <v>14300</v>
      </c>
      <c r="H40" s="8" t="s">
        <v>143</v>
      </c>
      <c r="I40" s="7"/>
      <c r="J40" s="7">
        <v>11000</v>
      </c>
      <c r="K40" s="8" t="s">
        <v>147</v>
      </c>
      <c r="L40" s="7">
        <v>13130</v>
      </c>
      <c r="M40" s="8" t="s">
        <v>144</v>
      </c>
      <c r="N40" s="7"/>
      <c r="O40" s="7">
        <f t="shared" si="2"/>
        <v>11000</v>
      </c>
      <c r="P40" s="6" t="s">
        <v>164</v>
      </c>
      <c r="Q40" s="11">
        <f t="shared" si="3"/>
        <v>11000</v>
      </c>
      <c r="R40" s="11">
        <v>0</v>
      </c>
    </row>
    <row r="41" spans="1:18" ht="30" customHeight="1" x14ac:dyDescent="0.3">
      <c r="A41" s="5" t="s">
        <v>165</v>
      </c>
      <c r="B41" s="6" t="s">
        <v>166</v>
      </c>
      <c r="C41" s="6" t="s">
        <v>167</v>
      </c>
      <c r="D41" s="5" t="s">
        <v>22</v>
      </c>
      <c r="E41" s="7"/>
      <c r="F41" s="7"/>
      <c r="G41" s="7"/>
      <c r="H41" s="7"/>
      <c r="I41" s="7"/>
      <c r="J41" s="7"/>
      <c r="K41" s="7"/>
      <c r="L41" s="7"/>
      <c r="M41" s="7"/>
      <c r="N41" s="7">
        <v>280000</v>
      </c>
      <c r="O41" s="7">
        <f t="shared" si="2"/>
        <v>280000</v>
      </c>
      <c r="P41" s="6" t="s">
        <v>23</v>
      </c>
      <c r="Q41" s="11">
        <f t="shared" si="3"/>
        <v>280000</v>
      </c>
      <c r="R41" s="11">
        <v>0</v>
      </c>
    </row>
    <row r="42" spans="1:18" ht="30" customHeight="1" x14ac:dyDescent="0.3">
      <c r="A42" s="5" t="s">
        <v>168</v>
      </c>
      <c r="B42" s="6" t="s">
        <v>166</v>
      </c>
      <c r="C42" s="6" t="s">
        <v>169</v>
      </c>
      <c r="D42" s="5" t="s">
        <v>22</v>
      </c>
      <c r="E42" s="7"/>
      <c r="F42" s="7"/>
      <c r="G42" s="7"/>
      <c r="H42" s="7"/>
      <c r="I42" s="7"/>
      <c r="J42" s="7"/>
      <c r="K42" s="7"/>
      <c r="L42" s="7"/>
      <c r="M42" s="7"/>
      <c r="N42" s="7">
        <v>200000</v>
      </c>
      <c r="O42" s="7">
        <f t="shared" si="2"/>
        <v>200000</v>
      </c>
      <c r="P42" s="6" t="s">
        <v>23</v>
      </c>
      <c r="Q42" s="11">
        <f t="shared" si="3"/>
        <v>200000</v>
      </c>
      <c r="R42" s="11">
        <v>0</v>
      </c>
    </row>
    <row r="43" spans="1:18" ht="30" customHeight="1" x14ac:dyDescent="0.3">
      <c r="A43" s="5" t="s">
        <v>170</v>
      </c>
      <c r="B43" s="6" t="s">
        <v>166</v>
      </c>
      <c r="C43" s="6" t="s">
        <v>171</v>
      </c>
      <c r="D43" s="5" t="s">
        <v>22</v>
      </c>
      <c r="E43" s="7"/>
      <c r="F43" s="7"/>
      <c r="G43" s="7"/>
      <c r="H43" s="7"/>
      <c r="I43" s="7"/>
      <c r="J43" s="7"/>
      <c r="K43" s="7"/>
      <c r="L43" s="7"/>
      <c r="M43" s="7"/>
      <c r="N43" s="7">
        <v>150000</v>
      </c>
      <c r="O43" s="7">
        <f t="shared" si="2"/>
        <v>150000</v>
      </c>
      <c r="P43" s="6" t="s">
        <v>23</v>
      </c>
      <c r="Q43" s="11">
        <f t="shared" si="3"/>
        <v>150000</v>
      </c>
      <c r="R43" s="11">
        <v>0</v>
      </c>
    </row>
    <row r="44" spans="1:18" ht="30" customHeight="1" x14ac:dyDescent="0.3">
      <c r="A44" s="5" t="s">
        <v>172</v>
      </c>
      <c r="B44" s="6" t="s">
        <v>173</v>
      </c>
      <c r="C44" s="6" t="s">
        <v>174</v>
      </c>
      <c r="D44" s="5" t="s">
        <v>52</v>
      </c>
      <c r="E44" s="7">
        <v>3888</v>
      </c>
      <c r="F44" s="8" t="s">
        <v>175</v>
      </c>
      <c r="G44" s="7">
        <v>4259</v>
      </c>
      <c r="H44" s="8" t="s">
        <v>176</v>
      </c>
      <c r="I44" s="7">
        <v>4221</v>
      </c>
      <c r="J44" s="7">
        <v>4135</v>
      </c>
      <c r="K44" s="8" t="s">
        <v>177</v>
      </c>
      <c r="L44" s="7">
        <v>4318</v>
      </c>
      <c r="M44" s="8" t="s">
        <v>178</v>
      </c>
      <c r="N44" s="7"/>
      <c r="O44" s="7">
        <f t="shared" si="2"/>
        <v>3888</v>
      </c>
      <c r="P44" s="9"/>
      <c r="Q44" s="11">
        <f t="shared" si="3"/>
        <v>3888</v>
      </c>
      <c r="R44" s="11">
        <v>0</v>
      </c>
    </row>
    <row r="45" spans="1:18" ht="30" customHeight="1" x14ac:dyDescent="0.3">
      <c r="A45" s="5" t="s">
        <v>179</v>
      </c>
      <c r="B45" s="6" t="s">
        <v>173</v>
      </c>
      <c r="C45" s="6" t="s">
        <v>180</v>
      </c>
      <c r="D45" s="5" t="s">
        <v>52</v>
      </c>
      <c r="E45" s="7">
        <v>2901</v>
      </c>
      <c r="F45" s="8" t="s">
        <v>175</v>
      </c>
      <c r="G45" s="7">
        <v>3086</v>
      </c>
      <c r="H45" s="8" t="s">
        <v>176</v>
      </c>
      <c r="I45" s="7">
        <v>3148</v>
      </c>
      <c r="J45" s="7">
        <v>2962</v>
      </c>
      <c r="K45" s="8" t="s">
        <v>177</v>
      </c>
      <c r="L45" s="7">
        <v>3177</v>
      </c>
      <c r="M45" s="8" t="s">
        <v>178</v>
      </c>
      <c r="N45" s="7"/>
      <c r="O45" s="7">
        <f t="shared" si="2"/>
        <v>2901</v>
      </c>
      <c r="P45" s="9"/>
      <c r="Q45" s="11">
        <f t="shared" si="3"/>
        <v>2901</v>
      </c>
      <c r="R45" s="11">
        <v>0</v>
      </c>
    </row>
    <row r="46" spans="1:18" ht="30" customHeight="1" x14ac:dyDescent="0.3">
      <c r="A46" s="5" t="s">
        <v>181</v>
      </c>
      <c r="B46" s="6" t="s">
        <v>173</v>
      </c>
      <c r="C46" s="6" t="s">
        <v>182</v>
      </c>
      <c r="D46" s="5" t="s">
        <v>52</v>
      </c>
      <c r="E46" s="7">
        <v>5493</v>
      </c>
      <c r="F46" s="8" t="s">
        <v>123</v>
      </c>
      <c r="G46" s="7"/>
      <c r="H46" s="7"/>
      <c r="I46" s="7">
        <v>5091</v>
      </c>
      <c r="J46" s="7">
        <v>4814</v>
      </c>
      <c r="K46" s="8" t="s">
        <v>177</v>
      </c>
      <c r="L46" s="7">
        <v>5493</v>
      </c>
      <c r="M46" s="8" t="s">
        <v>178</v>
      </c>
      <c r="N46" s="7"/>
      <c r="O46" s="7">
        <f t="shared" si="2"/>
        <v>4814</v>
      </c>
      <c r="P46" s="9"/>
      <c r="Q46" s="11">
        <f t="shared" si="3"/>
        <v>4814</v>
      </c>
      <c r="R46" s="11">
        <v>0</v>
      </c>
    </row>
    <row r="47" spans="1:18" ht="30" customHeight="1" x14ac:dyDescent="0.3">
      <c r="A47" s="5" t="s">
        <v>183</v>
      </c>
      <c r="B47" s="6" t="s">
        <v>184</v>
      </c>
      <c r="C47" s="6" t="s">
        <v>185</v>
      </c>
      <c r="D47" s="5" t="s">
        <v>186</v>
      </c>
      <c r="E47" s="7">
        <v>5250</v>
      </c>
      <c r="F47" s="8" t="s">
        <v>138</v>
      </c>
      <c r="G47" s="7"/>
      <c r="H47" s="7"/>
      <c r="I47" s="7"/>
      <c r="J47" s="7">
        <v>3450</v>
      </c>
      <c r="K47" s="8" t="s">
        <v>187</v>
      </c>
      <c r="L47" s="7">
        <v>4194</v>
      </c>
      <c r="M47" s="8" t="s">
        <v>188</v>
      </c>
      <c r="N47" s="7"/>
      <c r="O47" s="7">
        <f t="shared" si="2"/>
        <v>3450</v>
      </c>
      <c r="P47" s="9"/>
      <c r="Q47" s="11">
        <f t="shared" si="3"/>
        <v>3450</v>
      </c>
      <c r="R47" s="11"/>
    </row>
    <row r="48" spans="1:18" ht="30" customHeight="1" x14ac:dyDescent="0.3">
      <c r="A48" s="5" t="s">
        <v>189</v>
      </c>
      <c r="B48" s="6" t="s">
        <v>190</v>
      </c>
      <c r="C48" s="6" t="s">
        <v>191</v>
      </c>
      <c r="D48" s="5" t="s">
        <v>192</v>
      </c>
      <c r="E48" s="7">
        <v>3800</v>
      </c>
      <c r="F48" s="8" t="s">
        <v>193</v>
      </c>
      <c r="G48" s="7">
        <v>3510</v>
      </c>
      <c r="H48" s="8" t="s">
        <v>115</v>
      </c>
      <c r="I48" s="7">
        <v>3610</v>
      </c>
      <c r="J48" s="7">
        <v>3850</v>
      </c>
      <c r="K48" s="8" t="s">
        <v>194</v>
      </c>
      <c r="L48" s="7">
        <v>3838</v>
      </c>
      <c r="M48" s="8" t="s">
        <v>195</v>
      </c>
      <c r="N48" s="7"/>
      <c r="O48" s="7">
        <f t="shared" si="2"/>
        <v>3510</v>
      </c>
      <c r="P48" s="6" t="s">
        <v>196</v>
      </c>
      <c r="Q48" s="11">
        <f t="shared" si="3"/>
        <v>3510</v>
      </c>
      <c r="R48" s="11">
        <v>0</v>
      </c>
    </row>
    <row r="49" spans="1:18" ht="30" customHeight="1" x14ac:dyDescent="0.3">
      <c r="A49" s="5" t="s">
        <v>197</v>
      </c>
      <c r="B49" s="6" t="s">
        <v>198</v>
      </c>
      <c r="C49" s="6" t="s">
        <v>199</v>
      </c>
      <c r="D49" s="5" t="s">
        <v>186</v>
      </c>
      <c r="E49" s="7">
        <v>2700</v>
      </c>
      <c r="F49" s="8" t="s">
        <v>176</v>
      </c>
      <c r="G49" s="7">
        <v>2708</v>
      </c>
      <c r="H49" s="8" t="s">
        <v>200</v>
      </c>
      <c r="I49" s="7">
        <v>2700</v>
      </c>
      <c r="J49" s="7">
        <v>3477</v>
      </c>
      <c r="K49" s="8" t="s">
        <v>201</v>
      </c>
      <c r="L49" s="7">
        <v>3583</v>
      </c>
      <c r="M49" s="8" t="s">
        <v>202</v>
      </c>
      <c r="N49" s="7"/>
      <c r="O49" s="7">
        <f t="shared" si="2"/>
        <v>2700</v>
      </c>
      <c r="P49" s="9"/>
      <c r="Q49" s="11">
        <f t="shared" si="3"/>
        <v>2700</v>
      </c>
      <c r="R49" s="11">
        <v>0</v>
      </c>
    </row>
    <row r="50" spans="1:18" ht="30" customHeight="1" x14ac:dyDescent="0.3">
      <c r="A50" s="5" t="s">
        <v>203</v>
      </c>
      <c r="B50" s="6" t="s">
        <v>204</v>
      </c>
      <c r="C50" s="6" t="s">
        <v>205</v>
      </c>
      <c r="D50" s="5" t="s">
        <v>186</v>
      </c>
      <c r="E50" s="7"/>
      <c r="F50" s="7"/>
      <c r="G50" s="7">
        <v>13333</v>
      </c>
      <c r="H50" s="8" t="s">
        <v>206</v>
      </c>
      <c r="I50" s="7">
        <v>10321</v>
      </c>
      <c r="J50" s="7">
        <v>15000</v>
      </c>
      <c r="K50" s="8" t="s">
        <v>207</v>
      </c>
      <c r="L50" s="7"/>
      <c r="M50" s="7"/>
      <c r="N50" s="7"/>
      <c r="O50" s="7">
        <f t="shared" si="2"/>
        <v>10321</v>
      </c>
      <c r="P50" s="9"/>
      <c r="Q50" s="11">
        <f t="shared" si="3"/>
        <v>10321</v>
      </c>
      <c r="R50" s="11">
        <v>0</v>
      </c>
    </row>
    <row r="51" spans="1:18" ht="30" customHeight="1" x14ac:dyDescent="0.3">
      <c r="A51" s="5" t="s">
        <v>208</v>
      </c>
      <c r="B51" s="6" t="s">
        <v>209</v>
      </c>
      <c r="C51" s="6" t="s">
        <v>210</v>
      </c>
      <c r="D51" s="5" t="s">
        <v>186</v>
      </c>
      <c r="E51" s="7">
        <v>2658</v>
      </c>
      <c r="F51" s="8" t="s">
        <v>211</v>
      </c>
      <c r="G51" s="7"/>
      <c r="H51" s="7"/>
      <c r="I51" s="7"/>
      <c r="J51" s="7"/>
      <c r="K51" s="7"/>
      <c r="L51" s="7"/>
      <c r="M51" s="7"/>
      <c r="N51" s="7"/>
      <c r="O51" s="7">
        <f t="shared" si="2"/>
        <v>2658</v>
      </c>
      <c r="P51" s="6" t="s">
        <v>212</v>
      </c>
      <c r="Q51" s="11">
        <f t="shared" si="3"/>
        <v>2658</v>
      </c>
      <c r="R51" s="11">
        <v>0</v>
      </c>
    </row>
    <row r="52" spans="1:18" ht="30" customHeight="1" x14ac:dyDescent="0.3">
      <c r="A52" s="5" t="s">
        <v>213</v>
      </c>
      <c r="B52" s="6" t="s">
        <v>214</v>
      </c>
      <c r="C52" s="6" t="s">
        <v>215</v>
      </c>
      <c r="D52" s="5" t="s">
        <v>52</v>
      </c>
      <c r="E52" s="7"/>
      <c r="F52" s="7"/>
      <c r="G52" s="7"/>
      <c r="H52" s="7"/>
      <c r="I52" s="7">
        <v>17500</v>
      </c>
      <c r="J52" s="7"/>
      <c r="K52" s="7"/>
      <c r="L52" s="7"/>
      <c r="M52" s="7"/>
      <c r="N52" s="7"/>
      <c r="O52" s="7">
        <f t="shared" si="2"/>
        <v>17500</v>
      </c>
      <c r="P52" s="9"/>
      <c r="Q52" s="11">
        <f t="shared" si="3"/>
        <v>17500</v>
      </c>
      <c r="R52" s="11">
        <v>0</v>
      </c>
    </row>
    <row r="53" spans="1:18" ht="30" customHeight="1" x14ac:dyDescent="0.3">
      <c r="A53" s="5" t="s">
        <v>216</v>
      </c>
      <c r="B53" s="6" t="s">
        <v>217</v>
      </c>
      <c r="C53" s="6" t="s">
        <v>218</v>
      </c>
      <c r="D53" s="5" t="s">
        <v>192</v>
      </c>
      <c r="E53" s="7">
        <v>4000</v>
      </c>
      <c r="F53" s="8" t="s">
        <v>219</v>
      </c>
      <c r="G53" s="7"/>
      <c r="H53" s="7"/>
      <c r="I53" s="7">
        <v>2025</v>
      </c>
      <c r="J53" s="7"/>
      <c r="K53" s="7"/>
      <c r="L53" s="7"/>
      <c r="M53" s="7"/>
      <c r="N53" s="7"/>
      <c r="O53" s="7">
        <f t="shared" si="2"/>
        <v>2025</v>
      </c>
      <c r="P53" s="9"/>
      <c r="Q53" s="11">
        <f t="shared" si="3"/>
        <v>2025</v>
      </c>
      <c r="R53" s="11">
        <v>0</v>
      </c>
    </row>
    <row r="54" spans="1:18" ht="30" customHeight="1" x14ac:dyDescent="0.3">
      <c r="A54" s="5" t="s">
        <v>220</v>
      </c>
      <c r="B54" s="6" t="s">
        <v>221</v>
      </c>
      <c r="C54" s="6" t="s">
        <v>222</v>
      </c>
      <c r="D54" s="5" t="s">
        <v>122</v>
      </c>
      <c r="E54" s="7">
        <v>29500</v>
      </c>
      <c r="F54" s="8" t="s">
        <v>223</v>
      </c>
      <c r="G54" s="7">
        <v>29500</v>
      </c>
      <c r="H54" s="8" t="s">
        <v>224</v>
      </c>
      <c r="I54" s="7"/>
      <c r="J54" s="7"/>
      <c r="K54" s="7"/>
      <c r="L54" s="7"/>
      <c r="M54" s="7"/>
      <c r="N54" s="7"/>
      <c r="O54" s="7">
        <f t="shared" si="2"/>
        <v>29500</v>
      </c>
      <c r="P54" s="9"/>
      <c r="Q54" s="11">
        <f t="shared" si="3"/>
        <v>29500</v>
      </c>
      <c r="R54" s="11">
        <v>0</v>
      </c>
    </row>
    <row r="55" spans="1:18" ht="30" customHeight="1" x14ac:dyDescent="0.3">
      <c r="A55" s="5" t="s">
        <v>225</v>
      </c>
      <c r="B55" s="6" t="s">
        <v>221</v>
      </c>
      <c r="C55" s="6" t="s">
        <v>226</v>
      </c>
      <c r="D55" s="5" t="s">
        <v>122</v>
      </c>
      <c r="E55" s="7"/>
      <c r="F55" s="7"/>
      <c r="G55" s="7"/>
      <c r="H55" s="7"/>
      <c r="I55" s="7"/>
      <c r="J55" s="7">
        <v>25000</v>
      </c>
      <c r="K55" s="8" t="s">
        <v>227</v>
      </c>
      <c r="L55" s="7"/>
      <c r="M55" s="7"/>
      <c r="N55" s="7"/>
      <c r="O55" s="7">
        <f t="shared" si="2"/>
        <v>25000</v>
      </c>
      <c r="P55" s="9"/>
      <c r="Q55" s="11">
        <f t="shared" si="3"/>
        <v>25000</v>
      </c>
      <c r="R55" s="11">
        <v>0</v>
      </c>
    </row>
    <row r="56" spans="1:18" ht="30" customHeight="1" x14ac:dyDescent="0.3">
      <c r="A56" s="5" t="s">
        <v>228</v>
      </c>
      <c r="B56" s="6" t="s">
        <v>221</v>
      </c>
      <c r="C56" s="6" t="s">
        <v>229</v>
      </c>
      <c r="D56" s="5" t="s">
        <v>122</v>
      </c>
      <c r="E56" s="7">
        <v>30000</v>
      </c>
      <c r="F56" s="8" t="s">
        <v>223</v>
      </c>
      <c r="G56" s="7"/>
      <c r="H56" s="7"/>
      <c r="I56" s="7"/>
      <c r="J56" s="7"/>
      <c r="K56" s="7"/>
      <c r="L56" s="7">
        <v>30000</v>
      </c>
      <c r="M56" s="8" t="s">
        <v>230</v>
      </c>
      <c r="N56" s="7"/>
      <c r="O56" s="7">
        <f t="shared" si="2"/>
        <v>30000</v>
      </c>
      <c r="P56" s="9"/>
      <c r="Q56" s="11">
        <f t="shared" si="3"/>
        <v>30000</v>
      </c>
      <c r="R56" s="11">
        <v>0</v>
      </c>
    </row>
    <row r="57" spans="1:18" ht="30" customHeight="1" x14ac:dyDescent="0.3">
      <c r="A57" s="5" t="s">
        <v>231</v>
      </c>
      <c r="B57" s="6" t="s">
        <v>221</v>
      </c>
      <c r="C57" s="6" t="s">
        <v>232</v>
      </c>
      <c r="D57" s="5" t="s">
        <v>122</v>
      </c>
      <c r="E57" s="7"/>
      <c r="F57" s="7"/>
      <c r="G57" s="7">
        <v>38000</v>
      </c>
      <c r="H57" s="8" t="s">
        <v>224</v>
      </c>
      <c r="I57" s="7"/>
      <c r="J57" s="7">
        <v>38000</v>
      </c>
      <c r="K57" s="8" t="s">
        <v>233</v>
      </c>
      <c r="L57" s="7"/>
      <c r="M57" s="7"/>
      <c r="N57" s="7"/>
      <c r="O57" s="7">
        <f t="shared" si="2"/>
        <v>38000</v>
      </c>
      <c r="P57" s="9"/>
      <c r="Q57" s="11">
        <f t="shared" si="3"/>
        <v>38000</v>
      </c>
      <c r="R57" s="11">
        <v>0</v>
      </c>
    </row>
    <row r="58" spans="1:18" ht="30" customHeight="1" x14ac:dyDescent="0.3">
      <c r="A58" s="5" t="s">
        <v>234</v>
      </c>
      <c r="B58" s="6" t="s">
        <v>235</v>
      </c>
      <c r="C58" s="6" t="s">
        <v>236</v>
      </c>
      <c r="D58" s="5" t="s">
        <v>52</v>
      </c>
      <c r="E58" s="7"/>
      <c r="F58" s="7"/>
      <c r="G58" s="7"/>
      <c r="H58" s="7"/>
      <c r="I58" s="7"/>
      <c r="J58" s="7"/>
      <c r="K58" s="7"/>
      <c r="L58" s="7">
        <v>30000</v>
      </c>
      <c r="M58" s="8" t="s">
        <v>237</v>
      </c>
      <c r="N58" s="7"/>
      <c r="O58" s="7">
        <f t="shared" si="2"/>
        <v>30000</v>
      </c>
      <c r="P58" s="9"/>
      <c r="Q58" s="11">
        <f t="shared" si="3"/>
        <v>30000</v>
      </c>
      <c r="R58" s="11"/>
    </row>
    <row r="59" spans="1:18" ht="30" customHeight="1" x14ac:dyDescent="0.3">
      <c r="A59" s="5" t="s">
        <v>238</v>
      </c>
      <c r="B59" s="6" t="s">
        <v>239</v>
      </c>
      <c r="C59" s="6" t="s">
        <v>240</v>
      </c>
      <c r="D59" s="5" t="s">
        <v>192</v>
      </c>
      <c r="E59" s="7">
        <v>1718</v>
      </c>
      <c r="F59" s="8" t="s">
        <v>241</v>
      </c>
      <c r="G59" s="7"/>
      <c r="H59" s="7"/>
      <c r="I59" s="7">
        <v>1632</v>
      </c>
      <c r="J59" s="7"/>
      <c r="K59" s="7"/>
      <c r="L59" s="7"/>
      <c r="M59" s="7"/>
      <c r="N59" s="7"/>
      <c r="O59" s="7">
        <f t="shared" si="2"/>
        <v>1632</v>
      </c>
      <c r="P59" s="9"/>
      <c r="Q59" s="11">
        <f t="shared" si="3"/>
        <v>1632</v>
      </c>
      <c r="R59" s="11">
        <v>0</v>
      </c>
    </row>
    <row r="60" spans="1:18" ht="30" customHeight="1" x14ac:dyDescent="0.3">
      <c r="A60" s="5" t="s">
        <v>242</v>
      </c>
      <c r="B60" s="6" t="s">
        <v>239</v>
      </c>
      <c r="C60" s="6" t="s">
        <v>243</v>
      </c>
      <c r="D60" s="5" t="s">
        <v>192</v>
      </c>
      <c r="E60" s="7">
        <v>1651</v>
      </c>
      <c r="F60" s="8" t="s">
        <v>241</v>
      </c>
      <c r="G60" s="7">
        <v>1870</v>
      </c>
      <c r="H60" s="8" t="s">
        <v>244</v>
      </c>
      <c r="I60" s="7">
        <v>1387</v>
      </c>
      <c r="J60" s="7">
        <v>1613</v>
      </c>
      <c r="K60" s="8" t="s">
        <v>245</v>
      </c>
      <c r="L60" s="7">
        <v>1850</v>
      </c>
      <c r="M60" s="8" t="s">
        <v>67</v>
      </c>
      <c r="N60" s="7"/>
      <c r="O60" s="7">
        <f t="shared" si="2"/>
        <v>1387</v>
      </c>
      <c r="P60" s="9"/>
      <c r="Q60" s="11">
        <f t="shared" si="3"/>
        <v>1387</v>
      </c>
      <c r="R60" s="11">
        <v>0</v>
      </c>
    </row>
    <row r="61" spans="1:18" ht="30" customHeight="1" x14ac:dyDescent="0.3">
      <c r="A61" s="5" t="s">
        <v>246</v>
      </c>
      <c r="B61" s="6" t="s">
        <v>247</v>
      </c>
      <c r="C61" s="6" t="s">
        <v>248</v>
      </c>
      <c r="D61" s="5" t="s">
        <v>108</v>
      </c>
      <c r="E61" s="7"/>
      <c r="F61" s="7"/>
      <c r="G61" s="7">
        <v>67000</v>
      </c>
      <c r="H61" s="8" t="s">
        <v>53</v>
      </c>
      <c r="I61" s="7"/>
      <c r="J61" s="7"/>
      <c r="K61" s="7"/>
      <c r="L61" s="7"/>
      <c r="M61" s="7"/>
      <c r="N61" s="7"/>
      <c r="O61" s="7">
        <f t="shared" si="2"/>
        <v>67000</v>
      </c>
      <c r="P61" s="9"/>
      <c r="Q61" s="11">
        <f t="shared" si="3"/>
        <v>67000</v>
      </c>
      <c r="R61" s="11">
        <v>0</v>
      </c>
    </row>
    <row r="62" spans="1:18" ht="30" customHeight="1" x14ac:dyDescent="0.3">
      <c r="A62" s="5" t="s">
        <v>249</v>
      </c>
      <c r="B62" s="6" t="s">
        <v>250</v>
      </c>
      <c r="C62" s="6" t="s">
        <v>251</v>
      </c>
      <c r="D62" s="5" t="s">
        <v>52</v>
      </c>
      <c r="E62" s="7"/>
      <c r="F62" s="7"/>
      <c r="G62" s="7"/>
      <c r="H62" s="7"/>
      <c r="I62" s="7">
        <v>7313</v>
      </c>
      <c r="J62" s="7">
        <v>9742</v>
      </c>
      <c r="K62" s="8" t="s">
        <v>252</v>
      </c>
      <c r="L62" s="7">
        <v>7995.16</v>
      </c>
      <c r="M62" s="8" t="s">
        <v>253</v>
      </c>
      <c r="N62" s="7"/>
      <c r="O62" s="7">
        <f t="shared" si="2"/>
        <v>7313</v>
      </c>
      <c r="P62" s="9"/>
      <c r="Q62" s="11">
        <f t="shared" si="3"/>
        <v>7313</v>
      </c>
      <c r="R62" s="11"/>
    </row>
    <row r="63" spans="1:18" ht="30" customHeight="1" x14ac:dyDescent="0.3">
      <c r="A63" s="5" t="s">
        <v>254</v>
      </c>
      <c r="B63" s="6" t="s">
        <v>250</v>
      </c>
      <c r="C63" s="6" t="s">
        <v>255</v>
      </c>
      <c r="D63" s="5" t="s">
        <v>52</v>
      </c>
      <c r="E63" s="7">
        <v>9842</v>
      </c>
      <c r="F63" s="8" t="s">
        <v>256</v>
      </c>
      <c r="G63" s="7">
        <v>10346</v>
      </c>
      <c r="H63" s="8" t="s">
        <v>176</v>
      </c>
      <c r="I63" s="7">
        <v>8434</v>
      </c>
      <c r="J63" s="7">
        <v>11220</v>
      </c>
      <c r="K63" s="8" t="s">
        <v>175</v>
      </c>
      <c r="L63" s="7">
        <v>10145</v>
      </c>
      <c r="M63" s="8" t="s">
        <v>253</v>
      </c>
      <c r="N63" s="7"/>
      <c r="O63" s="7">
        <f t="shared" si="2"/>
        <v>8434</v>
      </c>
      <c r="P63" s="9"/>
      <c r="Q63" s="11">
        <f t="shared" si="3"/>
        <v>8434</v>
      </c>
      <c r="R63" s="11">
        <v>0</v>
      </c>
    </row>
    <row r="64" spans="1:18" ht="30" customHeight="1" x14ac:dyDescent="0.3">
      <c r="A64" s="5" t="s">
        <v>257</v>
      </c>
      <c r="B64" s="6" t="s">
        <v>250</v>
      </c>
      <c r="C64" s="6" t="s">
        <v>258</v>
      </c>
      <c r="D64" s="5" t="s">
        <v>52</v>
      </c>
      <c r="E64" s="7">
        <v>5475</v>
      </c>
      <c r="F64" s="8" t="s">
        <v>256</v>
      </c>
      <c r="G64" s="7">
        <v>5408</v>
      </c>
      <c r="H64" s="8" t="s">
        <v>176</v>
      </c>
      <c r="I64" s="7">
        <v>4683</v>
      </c>
      <c r="J64" s="7">
        <v>5811</v>
      </c>
      <c r="K64" s="8" t="s">
        <v>175</v>
      </c>
      <c r="L64" s="7">
        <v>5307</v>
      </c>
      <c r="M64" s="8" t="s">
        <v>253</v>
      </c>
      <c r="N64" s="7"/>
      <c r="O64" s="7">
        <f t="shared" si="2"/>
        <v>4683</v>
      </c>
      <c r="P64" s="9"/>
      <c r="Q64" s="11">
        <f t="shared" si="3"/>
        <v>4683</v>
      </c>
      <c r="R64" s="11">
        <v>0</v>
      </c>
    </row>
    <row r="65" spans="1:18" ht="30" customHeight="1" x14ac:dyDescent="0.3">
      <c r="A65" s="5" t="s">
        <v>259</v>
      </c>
      <c r="B65" s="6" t="s">
        <v>260</v>
      </c>
      <c r="C65" s="6" t="s">
        <v>261</v>
      </c>
      <c r="D65" s="5" t="s">
        <v>192</v>
      </c>
      <c r="E65" s="7">
        <v>-1550</v>
      </c>
      <c r="F65" s="8" t="s">
        <v>44</v>
      </c>
      <c r="G65" s="7"/>
      <c r="H65" s="7"/>
      <c r="I65" s="7">
        <v>-1377</v>
      </c>
      <c r="J65" s="7">
        <v>-1550</v>
      </c>
      <c r="K65" s="8" t="s">
        <v>46</v>
      </c>
      <c r="L65" s="7">
        <v>-1700</v>
      </c>
      <c r="M65" s="8" t="s">
        <v>47</v>
      </c>
      <c r="N65" s="7"/>
      <c r="O65" s="7">
        <f t="shared" si="2"/>
        <v>-1700</v>
      </c>
      <c r="P65" s="6" t="s">
        <v>48</v>
      </c>
      <c r="Q65" s="11">
        <f t="shared" si="3"/>
        <v>-1700</v>
      </c>
      <c r="R65" s="11">
        <v>0</v>
      </c>
    </row>
    <row r="66" spans="1:18" ht="30" customHeight="1" x14ac:dyDescent="0.3">
      <c r="A66" s="5" t="s">
        <v>262</v>
      </c>
      <c r="B66" s="6" t="s">
        <v>263</v>
      </c>
      <c r="C66" s="6" t="s">
        <v>264</v>
      </c>
      <c r="D66" s="5" t="s">
        <v>192</v>
      </c>
      <c r="E66" s="7"/>
      <c r="F66" s="7"/>
      <c r="G66" s="7"/>
      <c r="H66" s="7"/>
      <c r="I66" s="7">
        <v>2520</v>
      </c>
      <c r="J66" s="7"/>
      <c r="K66" s="7"/>
      <c r="L66" s="7">
        <v>2700</v>
      </c>
      <c r="M66" s="8" t="s">
        <v>265</v>
      </c>
      <c r="N66" s="7"/>
      <c r="O66" s="7">
        <f t="shared" si="2"/>
        <v>2520</v>
      </c>
      <c r="P66" s="9"/>
      <c r="Q66" s="11">
        <f t="shared" si="3"/>
        <v>2520</v>
      </c>
      <c r="R66" s="11">
        <v>0</v>
      </c>
    </row>
    <row r="67" spans="1:18" ht="30" customHeight="1" x14ac:dyDescent="0.3">
      <c r="A67" s="5" t="s">
        <v>266</v>
      </c>
      <c r="B67" s="6" t="s">
        <v>263</v>
      </c>
      <c r="C67" s="6" t="s">
        <v>267</v>
      </c>
      <c r="D67" s="5" t="s">
        <v>192</v>
      </c>
      <c r="E67" s="7"/>
      <c r="F67" s="7"/>
      <c r="G67" s="7">
        <v>2312</v>
      </c>
      <c r="H67" s="8" t="s">
        <v>268</v>
      </c>
      <c r="I67" s="7">
        <v>2080</v>
      </c>
      <c r="J67" s="7"/>
      <c r="K67" s="7"/>
      <c r="L67" s="7">
        <v>2312</v>
      </c>
      <c r="M67" s="8" t="s">
        <v>265</v>
      </c>
      <c r="N67" s="7"/>
      <c r="O67" s="7">
        <f t="shared" si="2"/>
        <v>2080</v>
      </c>
      <c r="P67" s="9"/>
      <c r="Q67" s="11">
        <f t="shared" si="3"/>
        <v>2080</v>
      </c>
      <c r="R67" s="11">
        <v>0</v>
      </c>
    </row>
    <row r="68" spans="1:18" ht="30" customHeight="1" x14ac:dyDescent="0.3">
      <c r="A68" s="5" t="s">
        <v>269</v>
      </c>
      <c r="B68" s="6" t="s">
        <v>270</v>
      </c>
      <c r="C68" s="6" t="s">
        <v>271</v>
      </c>
      <c r="D68" s="5" t="s">
        <v>122</v>
      </c>
      <c r="E68" s="7">
        <v>150000</v>
      </c>
      <c r="F68" s="8" t="s">
        <v>272</v>
      </c>
      <c r="G68" s="7"/>
      <c r="H68" s="7"/>
      <c r="I68" s="7"/>
      <c r="J68" s="7"/>
      <c r="K68" s="7"/>
      <c r="L68" s="7"/>
      <c r="M68" s="7"/>
      <c r="N68" s="7"/>
      <c r="O68" s="7">
        <f t="shared" si="2"/>
        <v>150000</v>
      </c>
      <c r="P68" s="9"/>
      <c r="Q68" s="11">
        <f t="shared" si="3"/>
        <v>150000</v>
      </c>
      <c r="R68" s="11">
        <v>0</v>
      </c>
    </row>
    <row r="69" spans="1:18" ht="30" customHeight="1" x14ac:dyDescent="0.3">
      <c r="A69" s="5" t="s">
        <v>273</v>
      </c>
      <c r="B69" s="6" t="s">
        <v>274</v>
      </c>
      <c r="C69" s="6" t="s">
        <v>275</v>
      </c>
      <c r="D69" s="5" t="s">
        <v>22</v>
      </c>
      <c r="E69" s="7"/>
      <c r="F69" s="7"/>
      <c r="G69" s="7"/>
      <c r="H69" s="7"/>
      <c r="I69" s="7"/>
      <c r="J69" s="7"/>
      <c r="K69" s="7"/>
      <c r="L69" s="7"/>
      <c r="M69" s="7"/>
      <c r="N69" s="7">
        <v>3600000</v>
      </c>
      <c r="O69" s="7">
        <f t="shared" ref="O69:O78" si="4">MIN(E69,G69,I69,J69,L69,N69)</f>
        <v>3600000</v>
      </c>
      <c r="P69" s="6" t="s">
        <v>23</v>
      </c>
      <c r="Q69" s="11">
        <f t="shared" ref="Q69:Q78" si="5">MIN(E69,G69,I69,J69,L69,N69)</f>
        <v>3600000</v>
      </c>
      <c r="R69" s="11"/>
    </row>
    <row r="70" spans="1:18" ht="30" customHeight="1" x14ac:dyDescent="0.3">
      <c r="A70" s="5" t="s">
        <v>276</v>
      </c>
      <c r="B70" s="6" t="s">
        <v>274</v>
      </c>
      <c r="C70" s="6" t="s">
        <v>277</v>
      </c>
      <c r="D70" s="5" t="s">
        <v>22</v>
      </c>
      <c r="E70" s="7"/>
      <c r="F70" s="7"/>
      <c r="G70" s="7"/>
      <c r="H70" s="7"/>
      <c r="I70" s="7"/>
      <c r="J70" s="7"/>
      <c r="K70" s="7"/>
      <c r="L70" s="7"/>
      <c r="M70" s="7"/>
      <c r="N70" s="7">
        <v>1125000</v>
      </c>
      <c r="O70" s="7">
        <f t="shared" si="4"/>
        <v>1125000</v>
      </c>
      <c r="P70" s="6" t="s">
        <v>23</v>
      </c>
      <c r="Q70" s="11">
        <f t="shared" si="5"/>
        <v>1125000</v>
      </c>
      <c r="R70" s="11"/>
    </row>
    <row r="71" spans="1:18" ht="30" customHeight="1" x14ac:dyDescent="0.3">
      <c r="A71" s="5" t="s">
        <v>278</v>
      </c>
      <c r="B71" s="6" t="s">
        <v>274</v>
      </c>
      <c r="C71" s="6" t="s">
        <v>279</v>
      </c>
      <c r="D71" s="5" t="s">
        <v>22</v>
      </c>
      <c r="E71" s="7"/>
      <c r="F71" s="7"/>
      <c r="G71" s="7"/>
      <c r="H71" s="7"/>
      <c r="I71" s="7"/>
      <c r="J71" s="7"/>
      <c r="K71" s="7"/>
      <c r="L71" s="7"/>
      <c r="M71" s="7"/>
      <c r="N71" s="7">
        <v>1032000</v>
      </c>
      <c r="O71" s="7">
        <f t="shared" si="4"/>
        <v>1032000</v>
      </c>
      <c r="P71" s="6" t="s">
        <v>23</v>
      </c>
      <c r="Q71" s="11">
        <f t="shared" si="5"/>
        <v>1032000</v>
      </c>
      <c r="R71" s="11"/>
    </row>
    <row r="72" spans="1:18" ht="30" customHeight="1" x14ac:dyDescent="0.3">
      <c r="A72" s="5" t="s">
        <v>280</v>
      </c>
      <c r="B72" s="6" t="s">
        <v>281</v>
      </c>
      <c r="C72" s="6" t="s">
        <v>282</v>
      </c>
      <c r="D72" s="5" t="s">
        <v>52</v>
      </c>
      <c r="E72" s="7"/>
      <c r="F72" s="7"/>
      <c r="G72" s="7"/>
      <c r="H72" s="7"/>
      <c r="I72" s="7"/>
      <c r="J72" s="7"/>
      <c r="K72" s="7"/>
      <c r="L72" s="7"/>
      <c r="M72" s="7"/>
      <c r="N72" s="7">
        <v>100000</v>
      </c>
      <c r="O72" s="7">
        <f t="shared" si="4"/>
        <v>100000</v>
      </c>
      <c r="P72" s="6" t="s">
        <v>283</v>
      </c>
      <c r="Q72" s="11">
        <f t="shared" si="5"/>
        <v>100000</v>
      </c>
      <c r="R72" s="11"/>
    </row>
    <row r="73" spans="1:18" ht="30" customHeight="1" x14ac:dyDescent="0.3">
      <c r="A73" s="5" t="s">
        <v>284</v>
      </c>
      <c r="B73" s="6" t="s">
        <v>285</v>
      </c>
      <c r="C73" s="6" t="s">
        <v>286</v>
      </c>
      <c r="D73" s="5" t="s">
        <v>186</v>
      </c>
      <c r="E73" s="7">
        <v>9085</v>
      </c>
      <c r="F73" s="8" t="s">
        <v>287</v>
      </c>
      <c r="G73" s="7">
        <v>8575</v>
      </c>
      <c r="H73" s="8" t="s">
        <v>288</v>
      </c>
      <c r="I73" s="7"/>
      <c r="J73" s="7">
        <v>24800</v>
      </c>
      <c r="K73" s="8" t="s">
        <v>289</v>
      </c>
      <c r="L73" s="7"/>
      <c r="M73" s="7"/>
      <c r="N73" s="7"/>
      <c r="O73" s="7">
        <f t="shared" si="4"/>
        <v>8575</v>
      </c>
      <c r="P73" s="9"/>
      <c r="Q73" s="11">
        <f t="shared" si="5"/>
        <v>8575</v>
      </c>
      <c r="R73" s="11">
        <v>0</v>
      </c>
    </row>
    <row r="74" spans="1:18" ht="30" customHeight="1" x14ac:dyDescent="0.3">
      <c r="A74" s="5" t="s">
        <v>290</v>
      </c>
      <c r="B74" s="6" t="s">
        <v>291</v>
      </c>
      <c r="C74" s="6" t="s">
        <v>291</v>
      </c>
      <c r="D74" s="5" t="s">
        <v>192</v>
      </c>
      <c r="E74" s="7"/>
      <c r="F74" s="7"/>
      <c r="G74" s="7">
        <v>3030</v>
      </c>
      <c r="H74" s="8" t="s">
        <v>292</v>
      </c>
      <c r="I74" s="7"/>
      <c r="J74" s="7">
        <v>3027</v>
      </c>
      <c r="K74" s="8" t="s">
        <v>293</v>
      </c>
      <c r="L74" s="7">
        <v>3030</v>
      </c>
      <c r="M74" s="8" t="s">
        <v>294</v>
      </c>
      <c r="N74" s="7"/>
      <c r="O74" s="7">
        <f t="shared" si="4"/>
        <v>3027</v>
      </c>
      <c r="P74" s="6" t="s">
        <v>295</v>
      </c>
      <c r="Q74" s="11">
        <f t="shared" si="5"/>
        <v>3027</v>
      </c>
      <c r="R74" s="11">
        <v>0</v>
      </c>
    </row>
    <row r="75" spans="1:18" ht="30" customHeight="1" x14ac:dyDescent="0.3">
      <c r="A75" s="5" t="s">
        <v>296</v>
      </c>
      <c r="B75" s="6" t="s">
        <v>291</v>
      </c>
      <c r="C75" s="6" t="s">
        <v>297</v>
      </c>
      <c r="D75" s="5" t="s">
        <v>192</v>
      </c>
      <c r="E75" s="7"/>
      <c r="F75" s="7"/>
      <c r="G75" s="7">
        <v>3030</v>
      </c>
      <c r="H75" s="8" t="s">
        <v>292</v>
      </c>
      <c r="I75" s="7"/>
      <c r="J75" s="7">
        <v>3027</v>
      </c>
      <c r="K75" s="8" t="s">
        <v>293</v>
      </c>
      <c r="L75" s="7">
        <v>3030</v>
      </c>
      <c r="M75" s="8" t="s">
        <v>294</v>
      </c>
      <c r="N75" s="7"/>
      <c r="O75" s="7">
        <f t="shared" si="4"/>
        <v>3027</v>
      </c>
      <c r="P75" s="6" t="s">
        <v>295</v>
      </c>
      <c r="Q75" s="11">
        <f t="shared" si="5"/>
        <v>3027</v>
      </c>
      <c r="R75" s="11">
        <v>0</v>
      </c>
    </row>
    <row r="76" spans="1:18" ht="30" customHeight="1" x14ac:dyDescent="0.3">
      <c r="A76" s="5" t="s">
        <v>298</v>
      </c>
      <c r="B76" s="6" t="s">
        <v>291</v>
      </c>
      <c r="C76" s="6" t="s">
        <v>299</v>
      </c>
      <c r="D76" s="5" t="s">
        <v>192</v>
      </c>
      <c r="E76" s="7">
        <v>1248</v>
      </c>
      <c r="F76" s="8" t="s">
        <v>300</v>
      </c>
      <c r="G76" s="7"/>
      <c r="H76" s="7"/>
      <c r="I76" s="7"/>
      <c r="J76" s="7"/>
      <c r="K76" s="7"/>
      <c r="L76" s="7"/>
      <c r="M76" s="7"/>
      <c r="N76" s="7"/>
      <c r="O76" s="7">
        <f t="shared" si="4"/>
        <v>1248</v>
      </c>
      <c r="P76" s="9"/>
      <c r="Q76" s="11">
        <f t="shared" si="5"/>
        <v>1248</v>
      </c>
      <c r="R76" s="11">
        <v>0</v>
      </c>
    </row>
    <row r="77" spans="1:18" ht="30" customHeight="1" x14ac:dyDescent="0.3">
      <c r="A77" s="5" t="s">
        <v>301</v>
      </c>
      <c r="B77" s="6" t="s">
        <v>302</v>
      </c>
      <c r="C77" s="6" t="s">
        <v>303</v>
      </c>
      <c r="D77" s="5" t="s">
        <v>52</v>
      </c>
      <c r="E77" s="7"/>
      <c r="F77" s="7"/>
      <c r="G77" s="7">
        <v>100000</v>
      </c>
      <c r="H77" s="8" t="s">
        <v>304</v>
      </c>
      <c r="I77" s="7"/>
      <c r="J77" s="7">
        <v>83000</v>
      </c>
      <c r="K77" s="8" t="s">
        <v>305</v>
      </c>
      <c r="L77" s="7">
        <v>83000</v>
      </c>
      <c r="M77" s="8" t="s">
        <v>306</v>
      </c>
      <c r="N77" s="7"/>
      <c r="O77" s="7">
        <f t="shared" si="4"/>
        <v>83000</v>
      </c>
      <c r="P77" s="6" t="s">
        <v>307</v>
      </c>
      <c r="Q77" s="11">
        <f t="shared" si="5"/>
        <v>83000</v>
      </c>
      <c r="R77" s="11">
        <v>0</v>
      </c>
    </row>
    <row r="78" spans="1:18" ht="30" customHeight="1" x14ac:dyDescent="0.3">
      <c r="A78" s="5" t="s">
        <v>308</v>
      </c>
      <c r="B78" s="6" t="s">
        <v>309</v>
      </c>
      <c r="C78" s="6" t="s">
        <v>310</v>
      </c>
      <c r="D78" s="5" t="s">
        <v>52</v>
      </c>
      <c r="E78" s="7">
        <v>24000</v>
      </c>
      <c r="F78" s="8" t="s">
        <v>311</v>
      </c>
      <c r="G78" s="7"/>
      <c r="H78" s="7"/>
      <c r="I78" s="7"/>
      <c r="J78" s="7">
        <v>19600</v>
      </c>
      <c r="K78" s="8" t="s">
        <v>312</v>
      </c>
      <c r="L78" s="7"/>
      <c r="M78" s="7"/>
      <c r="N78" s="7"/>
      <c r="O78" s="7">
        <f t="shared" si="4"/>
        <v>19600</v>
      </c>
      <c r="P78" s="6" t="s">
        <v>313</v>
      </c>
      <c r="Q78" s="11">
        <f t="shared" si="5"/>
        <v>19600</v>
      </c>
      <c r="R78" s="11">
        <v>0</v>
      </c>
    </row>
    <row r="79" spans="1:18" ht="30" customHeight="1" x14ac:dyDescent="0.3">
      <c r="A79" s="5" t="s">
        <v>314</v>
      </c>
      <c r="B79" s="6" t="s">
        <v>315</v>
      </c>
      <c r="C79" s="6" t="s">
        <v>316</v>
      </c>
      <c r="D79" s="5" t="s">
        <v>317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>
        <v>283068</v>
      </c>
      <c r="P79" s="9"/>
      <c r="Q79" s="11">
        <v>0</v>
      </c>
      <c r="R79" s="11">
        <v>283068</v>
      </c>
    </row>
    <row r="80" spans="1:18" ht="30" customHeight="1" x14ac:dyDescent="0.3">
      <c r="A80" s="5" t="s">
        <v>318</v>
      </c>
      <c r="B80" s="6" t="s">
        <v>319</v>
      </c>
      <c r="C80" s="6" t="s">
        <v>316</v>
      </c>
      <c r="D80" s="5" t="s">
        <v>317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>
        <v>255231</v>
      </c>
      <c r="P80" s="9"/>
      <c r="Q80" s="11">
        <v>0</v>
      </c>
      <c r="R80" s="11">
        <v>255231</v>
      </c>
    </row>
    <row r="81" spans="1:18" ht="30" customHeight="1" x14ac:dyDescent="0.3">
      <c r="A81" s="5" t="s">
        <v>320</v>
      </c>
      <c r="B81" s="6" t="s">
        <v>321</v>
      </c>
      <c r="C81" s="6" t="s">
        <v>316</v>
      </c>
      <c r="D81" s="5" t="s">
        <v>317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>
        <v>258362</v>
      </c>
      <c r="P81" s="9"/>
      <c r="Q81" s="11">
        <v>0</v>
      </c>
      <c r="R81" s="11">
        <v>258362</v>
      </c>
    </row>
    <row r="82" spans="1:18" ht="30" customHeight="1" x14ac:dyDescent="0.3">
      <c r="A82" s="5" t="s">
        <v>322</v>
      </c>
      <c r="B82" s="6" t="s">
        <v>323</v>
      </c>
      <c r="C82" s="6" t="s">
        <v>316</v>
      </c>
      <c r="D82" s="5" t="s">
        <v>317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>
        <v>171037</v>
      </c>
      <c r="P82" s="9"/>
      <c r="Q82" s="11">
        <v>0</v>
      </c>
      <c r="R82" s="11">
        <v>171037</v>
      </c>
    </row>
    <row r="83" spans="1:18" ht="30" customHeight="1" x14ac:dyDescent="0.3">
      <c r="A83" s="5" t="s">
        <v>324</v>
      </c>
      <c r="B83" s="6" t="s">
        <v>325</v>
      </c>
      <c r="C83" s="6" t="s">
        <v>316</v>
      </c>
      <c r="D83" s="5" t="s">
        <v>317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>
        <v>279613</v>
      </c>
      <c r="P83" s="9"/>
      <c r="Q83" s="11">
        <v>0</v>
      </c>
      <c r="R83" s="11">
        <v>279613</v>
      </c>
    </row>
    <row r="84" spans="1:18" ht="30" customHeight="1" x14ac:dyDescent="0.3">
      <c r="A84" s="5" t="s">
        <v>326</v>
      </c>
      <c r="B84" s="6" t="s">
        <v>327</v>
      </c>
      <c r="C84" s="6" t="s">
        <v>316</v>
      </c>
      <c r="D84" s="5" t="s">
        <v>317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>
        <v>280178</v>
      </c>
      <c r="P84" s="6" t="s">
        <v>328</v>
      </c>
      <c r="Q84" s="11">
        <v>0</v>
      </c>
      <c r="R84" s="11">
        <v>280178</v>
      </c>
    </row>
    <row r="85" spans="1:18" ht="30" customHeight="1" x14ac:dyDescent="0.3">
      <c r="A85" s="5" t="s">
        <v>329</v>
      </c>
      <c r="B85" s="6" t="s">
        <v>330</v>
      </c>
      <c r="C85" s="6" t="s">
        <v>316</v>
      </c>
      <c r="D85" s="5" t="s">
        <v>317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>
        <v>220650</v>
      </c>
      <c r="P85" s="9"/>
      <c r="Q85" s="11">
        <v>0</v>
      </c>
      <c r="R85" s="11">
        <v>220650</v>
      </c>
    </row>
    <row r="86" spans="1:18" ht="30" customHeight="1" x14ac:dyDescent="0.3">
      <c r="A86" s="5" t="s">
        <v>331</v>
      </c>
      <c r="B86" s="6" t="s">
        <v>332</v>
      </c>
      <c r="C86" s="6" t="s">
        <v>316</v>
      </c>
      <c r="D86" s="5" t="s">
        <v>317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>
        <v>250389</v>
      </c>
      <c r="P86" s="9"/>
      <c r="Q86" s="11">
        <v>0</v>
      </c>
      <c r="R86" s="11">
        <v>250389</v>
      </c>
    </row>
    <row r="87" spans="1:18" ht="30" customHeight="1" x14ac:dyDescent="0.3">
      <c r="A87" s="5" t="s">
        <v>333</v>
      </c>
      <c r="B87" s="6" t="s">
        <v>334</v>
      </c>
      <c r="C87" s="6" t="s">
        <v>316</v>
      </c>
      <c r="D87" s="5" t="s">
        <v>317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>
        <v>237686</v>
      </c>
      <c r="P87" s="9"/>
      <c r="Q87" s="11">
        <v>0</v>
      </c>
      <c r="R87" s="11">
        <v>237686</v>
      </c>
    </row>
    <row r="88" spans="1:18" ht="30" customHeight="1" x14ac:dyDescent="0.3">
      <c r="A88" s="5" t="s">
        <v>335</v>
      </c>
      <c r="B88" s="6" t="s">
        <v>336</v>
      </c>
      <c r="C88" s="6" t="s">
        <v>316</v>
      </c>
      <c r="D88" s="5" t="s">
        <v>317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>
        <v>224490</v>
      </c>
      <c r="P88" s="9"/>
      <c r="Q88" s="11">
        <v>0</v>
      </c>
      <c r="R88" s="11">
        <v>224490</v>
      </c>
    </row>
    <row r="89" spans="1:18" ht="30" customHeight="1" x14ac:dyDescent="0.3">
      <c r="A89" s="5" t="s">
        <v>337</v>
      </c>
      <c r="B89" s="6" t="s">
        <v>338</v>
      </c>
      <c r="C89" s="6" t="s">
        <v>339</v>
      </c>
      <c r="D89" s="5" t="s">
        <v>340</v>
      </c>
      <c r="E89" s="7"/>
      <c r="F89" s="7"/>
      <c r="G89" s="7"/>
      <c r="H89" s="7"/>
      <c r="I89" s="7"/>
      <c r="J89" s="7"/>
      <c r="K89" s="7"/>
      <c r="L89" s="7"/>
      <c r="M89" s="7"/>
      <c r="N89" s="7">
        <v>3000000</v>
      </c>
      <c r="O89" s="7">
        <f>MIN(E89,G89,I89,J89,L89,N89)</f>
        <v>3000000</v>
      </c>
      <c r="P89" s="6" t="s">
        <v>23</v>
      </c>
      <c r="Q89" s="11"/>
      <c r="R89" s="11"/>
    </row>
    <row r="90" spans="1:18" ht="30" customHeight="1" x14ac:dyDescent="0.3">
      <c r="A90" s="5" t="s">
        <v>341</v>
      </c>
      <c r="B90" s="6" t="s">
        <v>342</v>
      </c>
      <c r="C90" s="6" t="s">
        <v>343</v>
      </c>
      <c r="D90" s="5" t="s">
        <v>344</v>
      </c>
      <c r="E90" s="7">
        <v>173154</v>
      </c>
      <c r="F90" s="8" t="s">
        <v>345</v>
      </c>
      <c r="G90" s="7">
        <v>173154</v>
      </c>
      <c r="H90" s="8" t="s">
        <v>346</v>
      </c>
      <c r="I90" s="7"/>
      <c r="J90" s="7">
        <v>173154</v>
      </c>
      <c r="K90" s="8" t="s">
        <v>347</v>
      </c>
      <c r="L90" s="7">
        <v>173154</v>
      </c>
      <c r="M90" s="8" t="s">
        <v>348</v>
      </c>
      <c r="N90" s="7"/>
      <c r="O90" s="7">
        <f>MIN(E90,G90,I90,J90,L90,N90)</f>
        <v>173154</v>
      </c>
      <c r="P90" s="6" t="s">
        <v>349</v>
      </c>
      <c r="Q90" s="11">
        <v>0</v>
      </c>
      <c r="R90" s="11">
        <v>0</v>
      </c>
    </row>
    <row r="91" spans="1:18" ht="30" customHeight="1" x14ac:dyDescent="0.3">
      <c r="A91" s="5" t="s">
        <v>350</v>
      </c>
      <c r="B91" s="6" t="s">
        <v>351</v>
      </c>
      <c r="C91" s="6" t="s">
        <v>352</v>
      </c>
      <c r="D91" s="5" t="s">
        <v>344</v>
      </c>
      <c r="E91" s="7">
        <v>5810</v>
      </c>
      <c r="F91" s="8" t="s">
        <v>353</v>
      </c>
      <c r="G91" s="7"/>
      <c r="H91" s="7"/>
      <c r="I91" s="7"/>
      <c r="J91" s="7">
        <v>5810</v>
      </c>
      <c r="K91" s="8" t="s">
        <v>354</v>
      </c>
      <c r="L91" s="7">
        <v>5810</v>
      </c>
      <c r="M91" s="8" t="s">
        <v>355</v>
      </c>
      <c r="N91" s="7"/>
      <c r="O91" s="7">
        <f>MIN(E91,G91,I91,J91,L91,N91)</f>
        <v>5810</v>
      </c>
      <c r="P91" s="6" t="s">
        <v>356</v>
      </c>
      <c r="Q91" s="11">
        <v>0</v>
      </c>
      <c r="R91" s="11">
        <v>0</v>
      </c>
    </row>
    <row r="92" spans="1:18" ht="30" customHeight="1" x14ac:dyDescent="0.3">
      <c r="A92" s="5" t="s">
        <v>357</v>
      </c>
      <c r="B92" s="6" t="s">
        <v>358</v>
      </c>
      <c r="C92" s="6" t="s">
        <v>359</v>
      </c>
      <c r="D92" s="5" t="s">
        <v>344</v>
      </c>
      <c r="E92" s="7">
        <v>56690</v>
      </c>
      <c r="F92" s="8" t="s">
        <v>353</v>
      </c>
      <c r="G92" s="7"/>
      <c r="H92" s="7"/>
      <c r="I92" s="7"/>
      <c r="J92" s="7">
        <v>56690</v>
      </c>
      <c r="K92" s="8" t="s">
        <v>354</v>
      </c>
      <c r="L92" s="7">
        <v>56690</v>
      </c>
      <c r="M92" s="8" t="s">
        <v>355</v>
      </c>
      <c r="N92" s="7"/>
      <c r="O92" s="7">
        <f>MIN(E92,G92,I92,J92,L92,N92)</f>
        <v>56690</v>
      </c>
      <c r="P92" s="6" t="s">
        <v>356</v>
      </c>
      <c r="Q92" s="11">
        <v>0</v>
      </c>
      <c r="R92" s="11">
        <v>0</v>
      </c>
    </row>
    <row r="93" spans="1:18" ht="30" customHeight="1" x14ac:dyDescent="0.3">
      <c r="A93" s="10"/>
      <c r="B93" s="9"/>
      <c r="C93" s="9"/>
      <c r="D93" s="10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9"/>
      <c r="Q93" s="11"/>
      <c r="R93" s="11"/>
    </row>
    <row r="94" spans="1:18" ht="30" customHeight="1" x14ac:dyDescent="0.3">
      <c r="A94" s="10"/>
      <c r="B94" s="9"/>
      <c r="C94" s="9"/>
      <c r="D94" s="10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9"/>
      <c r="Q94" s="11"/>
      <c r="R94" s="11"/>
    </row>
    <row r="95" spans="1:18" ht="30" customHeight="1" x14ac:dyDescent="0.3">
      <c r="A95" s="10"/>
      <c r="B95" s="9"/>
      <c r="C95" s="9"/>
      <c r="D95" s="10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9"/>
      <c r="Q95" s="11"/>
      <c r="R95" s="11"/>
    </row>
    <row r="96" spans="1:18" ht="30" customHeight="1" x14ac:dyDescent="0.3">
      <c r="A96" s="10"/>
      <c r="B96" s="9"/>
      <c r="C96" s="9"/>
      <c r="D96" s="10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9"/>
      <c r="Q96" s="11"/>
      <c r="R96" s="11"/>
    </row>
    <row r="97" spans="1:18" ht="30" customHeight="1" x14ac:dyDescent="0.3">
      <c r="A97" s="10"/>
      <c r="B97" s="9"/>
      <c r="C97" s="9"/>
      <c r="D97" s="10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9"/>
      <c r="Q97" s="11"/>
      <c r="R97" s="11"/>
    </row>
    <row r="98" spans="1:18" ht="30" customHeight="1" x14ac:dyDescent="0.3">
      <c r="A98" s="10"/>
      <c r="B98" s="9"/>
      <c r="C98" s="9"/>
      <c r="D98" s="10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9"/>
      <c r="Q98" s="11"/>
      <c r="R98" s="11"/>
    </row>
    <row r="99" spans="1:18" ht="30" customHeight="1" x14ac:dyDescent="0.3">
      <c r="A99" s="10"/>
      <c r="B99" s="9"/>
      <c r="C99" s="9"/>
      <c r="D99" s="10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9"/>
      <c r="Q99" s="11"/>
      <c r="R99" s="11"/>
    </row>
    <row r="100" spans="1:18" ht="30" customHeight="1" x14ac:dyDescent="0.3">
      <c r="A100" s="10"/>
      <c r="B100" s="9"/>
      <c r="C100" s="9"/>
      <c r="D100" s="10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9"/>
      <c r="Q100" s="11"/>
      <c r="R100" s="11"/>
    </row>
    <row r="101" spans="1:18" ht="30" customHeight="1" x14ac:dyDescent="0.3">
      <c r="A101" s="10"/>
      <c r="B101" s="9"/>
      <c r="C101" s="9"/>
      <c r="D101" s="10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9"/>
      <c r="Q101" s="11"/>
      <c r="R101" s="11"/>
    </row>
    <row r="102" spans="1:18" ht="30" customHeight="1" x14ac:dyDescent="0.3">
      <c r="A102" s="10"/>
      <c r="B102" s="9"/>
      <c r="C102" s="9"/>
      <c r="D102" s="10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9"/>
      <c r="Q102" s="11"/>
      <c r="R102" s="11"/>
    </row>
    <row r="103" spans="1:18" ht="30" customHeight="1" x14ac:dyDescent="0.3">
      <c r="A103" s="10"/>
      <c r="B103" s="9"/>
      <c r="C103" s="9"/>
      <c r="D103" s="10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9"/>
      <c r="Q103" s="11"/>
      <c r="R103" s="11"/>
    </row>
    <row r="104" spans="1:18" ht="30" customHeight="1" x14ac:dyDescent="0.3">
      <c r="A104" s="10"/>
      <c r="B104" s="9"/>
      <c r="C104" s="9"/>
      <c r="D104" s="10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9"/>
      <c r="Q104" s="11"/>
      <c r="R104" s="11"/>
    </row>
    <row r="105" spans="1:18" ht="30" customHeight="1" x14ac:dyDescent="0.3">
      <c r="A105" s="10"/>
      <c r="B105" s="9"/>
      <c r="C105" s="9"/>
      <c r="D105" s="10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9"/>
      <c r="Q105" s="11"/>
      <c r="R105" s="11"/>
    </row>
    <row r="106" spans="1:18" ht="30" customHeight="1" x14ac:dyDescent="0.3">
      <c r="A106" s="10"/>
      <c r="B106" s="9"/>
      <c r="C106" s="9"/>
      <c r="D106" s="10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9"/>
      <c r="Q106" s="11"/>
      <c r="R106" s="11"/>
    </row>
    <row r="107" spans="1:18" ht="30" customHeight="1" x14ac:dyDescent="0.3">
      <c r="A107" s="10"/>
      <c r="B107" s="9"/>
      <c r="C107" s="9"/>
      <c r="D107" s="10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9"/>
      <c r="Q107" s="11"/>
      <c r="R107" s="11"/>
    </row>
    <row r="108" spans="1:18" ht="30" customHeight="1" x14ac:dyDescent="0.3">
      <c r="A108" s="10"/>
      <c r="B108" s="9"/>
      <c r="C108" s="9"/>
      <c r="D108" s="10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9"/>
      <c r="Q108" s="11"/>
      <c r="R108" s="11"/>
    </row>
    <row r="109" spans="1:18" ht="30" customHeight="1" x14ac:dyDescent="0.3">
      <c r="A109" s="10"/>
      <c r="B109" s="9"/>
      <c r="C109" s="9"/>
      <c r="D109" s="10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9"/>
      <c r="Q109" s="11"/>
      <c r="R109" s="11"/>
    </row>
  </sheetData>
  <mergeCells count="14">
    <mergeCell ref="E3:F3"/>
    <mergeCell ref="G3:H3"/>
    <mergeCell ref="J3:K3"/>
    <mergeCell ref="L3:M3"/>
    <mergeCell ref="A1:R1"/>
    <mergeCell ref="A2:R2"/>
    <mergeCell ref="A3:A4"/>
    <mergeCell ref="B3:B4"/>
    <mergeCell ref="C3:C4"/>
    <mergeCell ref="D3:D4"/>
    <mergeCell ref="O3:O4"/>
    <mergeCell ref="P3:P4"/>
    <mergeCell ref="Q3:Q4"/>
    <mergeCell ref="R3:R4"/>
  </mergeCells>
  <phoneticPr fontId="1" type="noConversion"/>
  <conditionalFormatting sqref="A5:R109">
    <cfRule type="containsText" dxfId="1" priority="1" stopIfTrue="1" operator="containsText" text=".">
      <formula>NOT(ISERROR(SEARCH(".",A5)))</formula>
    </cfRule>
    <cfRule type="notContainsText" dxfId="0" priority="2" stopIfTrue="1" operator="notContains" text=".">
      <formula>ISERROR(SEARCH(".",A5))</formula>
    </cfRule>
  </conditionalFormatting>
  <pageMargins left="0.7765515531031062" right="0" top="0.57970115940231881" bottom="0.1388888888888889" header="0.3" footer="0.1388888888888889"/>
  <pageSetup paperSize="9" scale="66" orientation="landscape" r:id="rId1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  <rowBreaks count="5" manualBreakCount="5">
    <brk id="25" max="16383" man="1"/>
    <brk id="46" max="16383" man="1"/>
    <brk id="67" max="16383" man="1"/>
    <brk id="88" max="16383" man="1"/>
    <brk id="10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headerFooter>
    <oddHeader>&amp;C&amp;"Aptos"&amp;10&amp;K000000 굿네이버스_김태희_2026-01-21T09:12:08_굿네이버스 김태희_2026-01-21T09:12:08&amp;1#_x000D_</oddHeader>
    <oddFooter>&amp;C_x000D_&amp;1#&amp;"Aptos"&amp;10&amp;K000000 굿네이버스_김태희_2026-01-21T09:12:08_굿네이버스_김태희_2026-01-21T09:12:08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72e2bf-9943-4a58-b8aa-1278a15f6764">
      <Terms xmlns="http://schemas.microsoft.com/office/infopath/2007/PartnerControls"/>
    </lcf76f155ced4ddcb4097134ff3c332f>
    <TaxCatchAll xmlns="83fbf0c7-cfc1-4332-88c9-1aa0be4d3dd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37A6B7D4EAA944190AA45B0A640759F" ma:contentTypeVersion="16" ma:contentTypeDescription="새 문서를 만듭니다." ma:contentTypeScope="" ma:versionID="206de786f691094282de51b98adb2d40">
  <xsd:schema xmlns:xsd="http://www.w3.org/2001/XMLSchema" xmlns:xs="http://www.w3.org/2001/XMLSchema" xmlns:p="http://schemas.microsoft.com/office/2006/metadata/properties" xmlns:ns2="8772e2bf-9943-4a58-b8aa-1278a15f6764" xmlns:ns3="83fbf0c7-cfc1-4332-88c9-1aa0be4d3dd8" targetNamespace="http://schemas.microsoft.com/office/2006/metadata/properties" ma:root="true" ma:fieldsID="751fa361de43d81d6b12b45a5899827b" ns2:_="" ns3:_="">
    <xsd:import namespace="8772e2bf-9943-4a58-b8aa-1278a15f6764"/>
    <xsd:import namespace="83fbf0c7-cfc1-4332-88c9-1aa0be4d3d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2e2bf-9943-4a58-b8aa-1278a15f67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이미지 태그" ma:readOnly="false" ma:fieldId="{5cf76f15-5ced-4ddc-b409-7134ff3c332f}" ma:taxonomyMulti="true" ma:sspId="d5998b1e-e06b-4551-a519-f85efa68c0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fbf0c7-cfc1-4332-88c9-1aa0be4d3dd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9ad8b0-c0f3-43f7-be15-b93ad0b99acf}" ma:internalName="TaxCatchAll" ma:showField="CatchAllData" ma:web="83fbf0c7-cfc1-4332-88c9-1aa0be4d3d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0FB79-3434-4AFB-885D-302A8BFEDAAD}">
  <ds:schemaRefs>
    <ds:schemaRef ds:uri="http://schemas.microsoft.com/office/2006/metadata/properties"/>
    <ds:schemaRef ds:uri="http://schemas.microsoft.com/office/infopath/2007/PartnerControls"/>
    <ds:schemaRef ds:uri="8772e2bf-9943-4a58-b8aa-1278a15f6764"/>
    <ds:schemaRef ds:uri="83fbf0c7-cfc1-4332-88c9-1aa0be4d3dd8"/>
  </ds:schemaRefs>
</ds:datastoreItem>
</file>

<file path=customXml/itemProps2.xml><?xml version="1.0" encoding="utf-8"?>
<ds:datastoreItem xmlns:ds="http://schemas.openxmlformats.org/officeDocument/2006/customXml" ds:itemID="{BC2E000E-1B8F-45EE-922B-E0EFEA5BFE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12049A-37CE-4413-8C9D-41298F7E6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72e2bf-9943-4a58-b8aa-1278a15f6764"/>
    <ds:schemaRef ds:uri="83fbf0c7-cfc1-4332-88c9-1aa0be4d3d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670f1d7-520b-47f5-b0ef-597be6581d8d}" enabled="0" method="" siteId="{7670f1d7-520b-47f5-b0ef-597be6581d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12</vt:i4>
      </vt:variant>
    </vt:vector>
  </HeadingPairs>
  <TitlesOfParts>
    <vt:vector size="22" baseType="lpstr">
      <vt:lpstr>갑지</vt:lpstr>
      <vt:lpstr>원가계산서</vt:lpstr>
      <vt:lpstr>집계표</vt:lpstr>
      <vt:lpstr>내역서</vt:lpstr>
      <vt:lpstr>일위대가목록</vt:lpstr>
      <vt:lpstr>일위대가표</vt:lpstr>
      <vt:lpstr>단가대비표</vt:lpstr>
      <vt:lpstr>Sheet1</vt:lpstr>
      <vt:lpstr>Sheet2</vt:lpstr>
      <vt:lpstr>Sheet3</vt:lpstr>
      <vt:lpstr>내역서!Print_Area</vt:lpstr>
      <vt:lpstr>단가대비표!Print_Area</vt:lpstr>
      <vt:lpstr>원가계산서!Print_Area</vt:lpstr>
      <vt:lpstr>일위대가목록!Print_Area</vt:lpstr>
      <vt:lpstr>일위대가표!Print_Area</vt:lpstr>
      <vt:lpstr>집계표!Print_Area</vt:lpstr>
      <vt:lpstr>내역서!Print_Titles</vt:lpstr>
      <vt:lpstr>단가대비표!Print_Titles</vt:lpstr>
      <vt:lpstr>원가계산서!Print_Titles</vt:lpstr>
      <vt:lpstr>일위대가목록!Print_Titles</vt:lpstr>
      <vt:lpstr>일위대가표!Print_Titles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김태희</cp:lastModifiedBy>
  <dcterms:created xsi:type="dcterms:W3CDTF">2025-12-17T04:15:44Z</dcterms:created>
  <dcterms:modified xsi:type="dcterms:W3CDTF">2026-01-21T00:12:15Z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0x010100637A6B7D4EAA944190AA45B0A640759F</vt:lpwstr>
  </property>
</Properties>
</file>